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40722\Desktop\Romania on the Move\"/>
    </mc:Choice>
  </mc:AlternateContent>
  <xr:revisionPtr revIDLastSave="0" documentId="13_ncr:1_{90AF4E37-D90F-44DE-B180-634BCB31BC88}" xr6:coauthVersionLast="47" xr6:coauthVersionMax="47" xr10:uidLastSave="{00000000-0000-0000-0000-000000000000}"/>
  <bookViews>
    <workbookView xWindow="-120" yWindow="-120" windowWidth="29040" windowHeight="15840" xr2:uid="{A861733D-C1B2-4C41-A9DF-0ECF7B939BC8}"/>
  </bookViews>
  <sheets>
    <sheet name="Map" sheetId="8" r:id="rId1"/>
    <sheet name="Processing" sheetId="1" state="hidden" r:id="rId2"/>
    <sheet name="Data" sheetId="7" r:id="rId3"/>
    <sheet name="Dupois Data" sheetId="21" state="hidden" r:id="rId4"/>
    <sheet name="control" sheetId="9" state="hidden" r:id="rId5"/>
  </sheets>
  <externalReferences>
    <externalReference r:id="rId6"/>
  </externalReferences>
  <definedNames>
    <definedName name="DataTable">Data!$B$1:$J$52</definedName>
    <definedName name="KPI_LIST">Data!$Q$1:$Q$5</definedName>
    <definedName name="RaceList" localSheetId="2">Data!$Q$1:$Q$4</definedName>
    <definedName name="Range" localSheetId="2">Data!$T$1:$U$5</definedName>
    <definedName name="Range1">Data!$T$1:$U$5</definedName>
    <definedName name="UncertaintyList" localSheetId="2">Data!$AA$1:$AA$2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1" l="1"/>
  <c r="C4" i="21"/>
  <c r="C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2" i="21"/>
  <c r="T1" i="7"/>
  <c r="C53" i="1" l="1"/>
  <c r="F53" i="1"/>
  <c r="E53" i="1"/>
  <c r="H1" i="1"/>
  <c r="C2" i="9"/>
  <c r="T5" i="7"/>
  <c r="V5" i="7" s="1"/>
  <c r="Q5" i="7"/>
  <c r="F1" i="7" s="1"/>
  <c r="T4" i="7"/>
  <c r="Q4" i="7"/>
  <c r="E1" i="7" s="1"/>
  <c r="T3" i="7"/>
  <c r="V3" i="7" s="1"/>
  <c r="Q3" i="7"/>
  <c r="D1" i="7" s="1"/>
  <c r="T2" i="7"/>
  <c r="C1" i="7"/>
  <c r="V1" i="7"/>
  <c r="N1" i="7"/>
  <c r="B1" i="7"/>
  <c r="V2" i="7" l="1"/>
  <c r="V4" i="7"/>
  <c r="N3" i="7"/>
  <c r="C3" i="1" s="1"/>
  <c r="N52" i="7"/>
  <c r="C52" i="1" s="1"/>
  <c r="N4" i="7"/>
  <c r="C4" i="1" s="1"/>
  <c r="N7" i="7"/>
  <c r="C7" i="1" s="1"/>
  <c r="N9" i="7"/>
  <c r="C9" i="1" s="1"/>
  <c r="N11" i="7"/>
  <c r="C11" i="1" s="1"/>
  <c r="N13" i="7"/>
  <c r="C13" i="1" s="1"/>
  <c r="N15" i="7"/>
  <c r="C15" i="1" s="1"/>
  <c r="N17" i="7"/>
  <c r="C17" i="1" s="1"/>
  <c r="N19" i="7"/>
  <c r="C19" i="1" s="1"/>
  <c r="N21" i="7"/>
  <c r="C21" i="1" s="1"/>
  <c r="N23" i="7"/>
  <c r="C23" i="1" s="1"/>
  <c r="N25" i="7"/>
  <c r="C25" i="1" s="1"/>
  <c r="N27" i="7"/>
  <c r="C27" i="1" s="1"/>
  <c r="N29" i="7"/>
  <c r="C29" i="1" s="1"/>
  <c r="N31" i="7"/>
  <c r="C31" i="1" s="1"/>
  <c r="N33" i="7"/>
  <c r="C33" i="1" s="1"/>
  <c r="N35" i="7"/>
  <c r="C35" i="1" s="1"/>
  <c r="N37" i="7"/>
  <c r="C37" i="1" s="1"/>
  <c r="N39" i="7"/>
  <c r="C39" i="1" s="1"/>
  <c r="N41" i="7"/>
  <c r="C41" i="1" s="1"/>
  <c r="N43" i="7"/>
  <c r="C43" i="1" s="1"/>
  <c r="N45" i="7"/>
  <c r="C45" i="1" s="1"/>
  <c r="N47" i="7"/>
  <c r="C47" i="1" s="1"/>
  <c r="N49" i="7"/>
  <c r="C49" i="1" s="1"/>
  <c r="N51" i="7"/>
  <c r="C51" i="1" s="1"/>
  <c r="N5" i="7"/>
  <c r="C5" i="1" s="1"/>
  <c r="N2" i="7"/>
  <c r="C2" i="1" s="1"/>
  <c r="N6" i="7"/>
  <c r="C6" i="1" s="1"/>
  <c r="N8" i="7"/>
  <c r="C8" i="1" s="1"/>
  <c r="N10" i="7"/>
  <c r="C10" i="1" s="1"/>
  <c r="N12" i="7"/>
  <c r="C12" i="1" s="1"/>
  <c r="N14" i="7"/>
  <c r="C14" i="1" s="1"/>
  <c r="N16" i="7"/>
  <c r="C16" i="1" s="1"/>
  <c r="N18" i="7"/>
  <c r="C18" i="1" s="1"/>
  <c r="N20" i="7"/>
  <c r="C20" i="1" s="1"/>
  <c r="N22" i="7"/>
  <c r="C22" i="1" s="1"/>
  <c r="N24" i="7"/>
  <c r="C24" i="1" s="1"/>
  <c r="N26" i="7"/>
  <c r="C26" i="1" s="1"/>
  <c r="N28" i="7"/>
  <c r="C28" i="1" s="1"/>
  <c r="N30" i="7"/>
  <c r="C30" i="1" s="1"/>
  <c r="N32" i="7"/>
  <c r="C32" i="1" s="1"/>
  <c r="N34" i="7"/>
  <c r="C34" i="1" s="1"/>
  <c r="N36" i="7"/>
  <c r="C36" i="1" s="1"/>
  <c r="N38" i="7"/>
  <c r="C38" i="1" s="1"/>
  <c r="N40" i="7"/>
  <c r="C40" i="1" s="1"/>
  <c r="N42" i="7"/>
  <c r="C42" i="1" s="1"/>
  <c r="N44" i="7"/>
  <c r="C44" i="1" s="1"/>
  <c r="N46" i="7"/>
  <c r="C46" i="1" s="1"/>
  <c r="N48" i="7"/>
  <c r="C48" i="1" s="1"/>
  <c r="N50" i="7"/>
  <c r="C50" i="1" s="1"/>
  <c r="AP1" i="1" l="1"/>
  <c r="AR1" i="1" s="1"/>
  <c r="AT1" i="1" s="1"/>
  <c r="AV1" i="1" s="1"/>
  <c r="AO1" i="1"/>
  <c r="AQ1" i="1" s="1"/>
  <c r="AS1" i="1" s="1"/>
  <c r="AU1" i="1" s="1"/>
  <c r="E3" i="1" l="1"/>
  <c r="F3" i="1"/>
  <c r="E4" i="1"/>
  <c r="F4" i="1"/>
  <c r="E5" i="1"/>
  <c r="F5" i="1"/>
  <c r="E6" i="1"/>
  <c r="F6" i="1"/>
  <c r="E7" i="1"/>
  <c r="F7" i="1"/>
  <c r="E8" i="1"/>
  <c r="F8" i="1"/>
  <c r="E21" i="1"/>
  <c r="F21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52" i="1"/>
  <c r="F52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1" i="1"/>
  <c r="F51" i="1"/>
  <c r="E50" i="1"/>
  <c r="F50" i="1"/>
  <c r="F2" i="1"/>
  <c r="E2" i="1"/>
  <c r="D53" i="1" l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AV10" i="1" l="1"/>
  <c r="AR10" i="1"/>
  <c r="AO10" i="1"/>
  <c r="AP10" i="1"/>
  <c r="AT10" i="1"/>
  <c r="AM10" i="1"/>
  <c r="R10" i="1"/>
  <c r="AQ10" i="1"/>
  <c r="AN10" i="1"/>
  <c r="AS10" i="1"/>
  <c r="AU10" i="1"/>
  <c r="S10" i="1"/>
  <c r="P10" i="1"/>
  <c r="V10" i="1"/>
  <c r="Q10" i="1"/>
  <c r="N10" i="1"/>
  <c r="M10" i="1"/>
  <c r="T10" i="1"/>
  <c r="O10" i="1"/>
  <c r="U10" i="1"/>
  <c r="AO22" i="1"/>
  <c r="AN22" i="1"/>
  <c r="AT22" i="1"/>
  <c r="AU22" i="1"/>
  <c r="AS22" i="1"/>
  <c r="AV22" i="1"/>
  <c r="AM22" i="1"/>
  <c r="AP22" i="1"/>
  <c r="AQ22" i="1"/>
  <c r="S22" i="1"/>
  <c r="AR22" i="1"/>
  <c r="P22" i="1"/>
  <c r="V22" i="1"/>
  <c r="O22" i="1"/>
  <c r="T22" i="1"/>
  <c r="M22" i="1"/>
  <c r="U22" i="1"/>
  <c r="R22" i="1"/>
  <c r="Q22" i="1"/>
  <c r="N22" i="1"/>
  <c r="AN34" i="1"/>
  <c r="AV34" i="1"/>
  <c r="AS34" i="1"/>
  <c r="AP34" i="1"/>
  <c r="AM34" i="1"/>
  <c r="R34" i="1"/>
  <c r="AT34" i="1"/>
  <c r="AQ34" i="1"/>
  <c r="AR34" i="1"/>
  <c r="AU34" i="1"/>
  <c r="S34" i="1"/>
  <c r="P34" i="1"/>
  <c r="V34" i="1"/>
  <c r="O34" i="1"/>
  <c r="T34" i="1"/>
  <c r="N34" i="1"/>
  <c r="U34" i="1"/>
  <c r="AO34" i="1"/>
  <c r="Q34" i="1"/>
  <c r="M34" i="1"/>
  <c r="AO50" i="1"/>
  <c r="AR50" i="1"/>
  <c r="AU50" i="1"/>
  <c r="AN50" i="1"/>
  <c r="AQ50" i="1"/>
  <c r="AM50" i="1"/>
  <c r="AT50" i="1"/>
  <c r="V50" i="1"/>
  <c r="AP50" i="1"/>
  <c r="AV50" i="1"/>
  <c r="R50" i="1"/>
  <c r="P50" i="1"/>
  <c r="AS50" i="1"/>
  <c r="U50" i="1"/>
  <c r="O50" i="1"/>
  <c r="N50" i="1"/>
  <c r="Q50" i="1"/>
  <c r="T50" i="1"/>
  <c r="M50" i="1"/>
  <c r="S50" i="1"/>
  <c r="AE3" i="1"/>
  <c r="AT3" i="1"/>
  <c r="AM3" i="1"/>
  <c r="AN3" i="1"/>
  <c r="AU3" i="1"/>
  <c r="AV3" i="1"/>
  <c r="V3" i="1"/>
  <c r="AS3" i="1"/>
  <c r="AQ3" i="1"/>
  <c r="AO3" i="1"/>
  <c r="AP3" i="1"/>
  <c r="Q3" i="1"/>
  <c r="AR3" i="1"/>
  <c r="O3" i="1"/>
  <c r="U3" i="1"/>
  <c r="S3" i="1"/>
  <c r="P3" i="1"/>
  <c r="N3" i="1"/>
  <c r="T3" i="1"/>
  <c r="R3" i="1"/>
  <c r="M3" i="1"/>
  <c r="AP7" i="1"/>
  <c r="AU7" i="1"/>
  <c r="AV7" i="1"/>
  <c r="AT7" i="1"/>
  <c r="AM7" i="1"/>
  <c r="AN7" i="1"/>
  <c r="AR7" i="1"/>
  <c r="AO7" i="1"/>
  <c r="AQ7" i="1"/>
  <c r="AS7" i="1"/>
  <c r="O7" i="1"/>
  <c r="U7" i="1"/>
  <c r="S7" i="1"/>
  <c r="P7" i="1"/>
  <c r="V7" i="1"/>
  <c r="T7" i="1"/>
  <c r="Q7" i="1"/>
  <c r="R7" i="1"/>
  <c r="N7" i="1"/>
  <c r="M7" i="1"/>
  <c r="AM11" i="1"/>
  <c r="AN11" i="1"/>
  <c r="AT11" i="1"/>
  <c r="AU11" i="1"/>
  <c r="AV11" i="1"/>
  <c r="AS11" i="1"/>
  <c r="AR11" i="1"/>
  <c r="AP11" i="1"/>
  <c r="P11" i="1"/>
  <c r="V11" i="1"/>
  <c r="AO11" i="1"/>
  <c r="O11" i="1"/>
  <c r="U11" i="1"/>
  <c r="AQ11" i="1"/>
  <c r="R11" i="1"/>
  <c r="S11" i="1"/>
  <c r="T11" i="1"/>
  <c r="Q11" i="1"/>
  <c r="N11" i="1"/>
  <c r="M11" i="1"/>
  <c r="AU15" i="1"/>
  <c r="AT15" i="1"/>
  <c r="AM15" i="1"/>
  <c r="AN15" i="1"/>
  <c r="AQ15" i="1"/>
  <c r="AO15" i="1"/>
  <c r="AR15" i="1"/>
  <c r="AS15" i="1"/>
  <c r="AP15" i="1"/>
  <c r="P15" i="1"/>
  <c r="V15" i="1"/>
  <c r="AV15" i="1"/>
  <c r="R15" i="1"/>
  <c r="O15" i="1"/>
  <c r="S15" i="1"/>
  <c r="Q15" i="1"/>
  <c r="T15" i="1"/>
  <c r="U15" i="1"/>
  <c r="N15" i="1"/>
  <c r="M15" i="1"/>
  <c r="AM19" i="1"/>
  <c r="AU19" i="1"/>
  <c r="AV19" i="1"/>
  <c r="AS19" i="1"/>
  <c r="AQ19" i="1"/>
  <c r="AN19" i="1"/>
  <c r="AP19" i="1"/>
  <c r="AR19" i="1"/>
  <c r="R19" i="1"/>
  <c r="P19" i="1"/>
  <c r="V19" i="1"/>
  <c r="O19" i="1"/>
  <c r="AT19" i="1"/>
  <c r="AO19" i="1"/>
  <c r="S19" i="1"/>
  <c r="Q19" i="1"/>
  <c r="T19" i="1"/>
  <c r="N19" i="1"/>
  <c r="U19" i="1"/>
  <c r="M19" i="1"/>
  <c r="AU23" i="1"/>
  <c r="AT23" i="1"/>
  <c r="AP23" i="1"/>
  <c r="AM23" i="1"/>
  <c r="AN23" i="1"/>
  <c r="AR23" i="1"/>
  <c r="AO23" i="1"/>
  <c r="AQ23" i="1"/>
  <c r="AV23" i="1"/>
  <c r="AS23" i="1"/>
  <c r="P23" i="1"/>
  <c r="V23" i="1"/>
  <c r="O23" i="1"/>
  <c r="S23" i="1"/>
  <c r="R23" i="1"/>
  <c r="Q23" i="1"/>
  <c r="T23" i="1"/>
  <c r="M23" i="1"/>
  <c r="U23" i="1"/>
  <c r="N23" i="1"/>
  <c r="AT27" i="1"/>
  <c r="AM27" i="1"/>
  <c r="AU27" i="1"/>
  <c r="AV27" i="1"/>
  <c r="AN27" i="1"/>
  <c r="AS27" i="1"/>
  <c r="AP27" i="1"/>
  <c r="AR27" i="1"/>
  <c r="P27" i="1"/>
  <c r="V27" i="1"/>
  <c r="O27" i="1"/>
  <c r="R27" i="1"/>
  <c r="S27" i="1"/>
  <c r="Q27" i="1"/>
  <c r="T27" i="1"/>
  <c r="M27" i="1"/>
  <c r="U27" i="1"/>
  <c r="AQ27" i="1"/>
  <c r="AO27" i="1"/>
  <c r="N27" i="1"/>
  <c r="AU31" i="1"/>
  <c r="AP31" i="1"/>
  <c r="AT31" i="1"/>
  <c r="AM31" i="1"/>
  <c r="AQ31" i="1"/>
  <c r="AN31" i="1"/>
  <c r="AR31" i="1"/>
  <c r="AO31" i="1"/>
  <c r="AV31" i="1"/>
  <c r="AS31" i="1"/>
  <c r="P31" i="1"/>
  <c r="V31" i="1"/>
  <c r="R31" i="1"/>
  <c r="O31" i="1"/>
  <c r="S31" i="1"/>
  <c r="Q31" i="1"/>
  <c r="T31" i="1"/>
  <c r="M31" i="1"/>
  <c r="U31" i="1"/>
  <c r="N31" i="1"/>
  <c r="AU35" i="1"/>
  <c r="AQ35" i="1"/>
  <c r="AP35" i="1"/>
  <c r="AO35" i="1"/>
  <c r="AV35" i="1"/>
  <c r="AT35" i="1"/>
  <c r="AS35" i="1"/>
  <c r="AN35" i="1"/>
  <c r="AM35" i="1"/>
  <c r="R35" i="1"/>
  <c r="P35" i="1"/>
  <c r="U35" i="1"/>
  <c r="O35" i="1"/>
  <c r="S35" i="1"/>
  <c r="Q35" i="1"/>
  <c r="T35" i="1"/>
  <c r="N35" i="1"/>
  <c r="V35" i="1"/>
  <c r="AR35" i="1"/>
  <c r="M35" i="1"/>
  <c r="AP39" i="1"/>
  <c r="AS39" i="1"/>
  <c r="AU39" i="1"/>
  <c r="AQ39" i="1"/>
  <c r="AR39" i="1"/>
  <c r="AM39" i="1"/>
  <c r="AT39" i="1"/>
  <c r="AO39" i="1"/>
  <c r="AN39" i="1"/>
  <c r="R39" i="1"/>
  <c r="AV39" i="1"/>
  <c r="V39" i="1"/>
  <c r="O39" i="1"/>
  <c r="Q39" i="1"/>
  <c r="U39" i="1"/>
  <c r="S39" i="1"/>
  <c r="P39" i="1"/>
  <c r="N39" i="1"/>
  <c r="T39" i="1"/>
  <c r="M39" i="1"/>
  <c r="AU43" i="1"/>
  <c r="AM43" i="1"/>
  <c r="AT43" i="1"/>
  <c r="AP43" i="1"/>
  <c r="AS43" i="1"/>
  <c r="AO43" i="1"/>
  <c r="AV43" i="1"/>
  <c r="AQ43" i="1"/>
  <c r="AR43" i="1"/>
  <c r="Q43" i="1"/>
  <c r="U43" i="1"/>
  <c r="R43" i="1"/>
  <c r="P43" i="1"/>
  <c r="O43" i="1"/>
  <c r="AN43" i="1"/>
  <c r="S43" i="1"/>
  <c r="T43" i="1"/>
  <c r="M43" i="1"/>
  <c r="V43" i="1"/>
  <c r="N43" i="1"/>
  <c r="AU47" i="1"/>
  <c r="AP47" i="1"/>
  <c r="AS47" i="1"/>
  <c r="AQ47" i="1"/>
  <c r="AO47" i="1"/>
  <c r="AM47" i="1"/>
  <c r="AT47" i="1"/>
  <c r="AR47" i="1"/>
  <c r="AN47" i="1"/>
  <c r="R47" i="1"/>
  <c r="U47" i="1"/>
  <c r="Q47" i="1"/>
  <c r="T47" i="1"/>
  <c r="P47" i="1"/>
  <c r="AV47" i="1"/>
  <c r="S47" i="1"/>
  <c r="N47" i="1"/>
  <c r="M47" i="1"/>
  <c r="V47" i="1"/>
  <c r="O47" i="1"/>
  <c r="AT51" i="1"/>
  <c r="AQ51" i="1"/>
  <c r="AP51" i="1"/>
  <c r="AS51" i="1"/>
  <c r="R51" i="1"/>
  <c r="AV51" i="1"/>
  <c r="AO51" i="1"/>
  <c r="AR51" i="1"/>
  <c r="U51" i="1"/>
  <c r="AN51" i="1"/>
  <c r="V51" i="1"/>
  <c r="Q51" i="1"/>
  <c r="T51" i="1"/>
  <c r="AU51" i="1"/>
  <c r="P51" i="1"/>
  <c r="N51" i="1"/>
  <c r="M51" i="1"/>
  <c r="AM51" i="1"/>
  <c r="S51" i="1"/>
  <c r="O51" i="1"/>
  <c r="AE6" i="1"/>
  <c r="AO6" i="1"/>
  <c r="AP6" i="1"/>
  <c r="AN6" i="1"/>
  <c r="AU6" i="1"/>
  <c r="AS6" i="1"/>
  <c r="AR6" i="1"/>
  <c r="AM6" i="1"/>
  <c r="S6" i="1"/>
  <c r="P6" i="1"/>
  <c r="T6" i="1"/>
  <c r="AT6" i="1"/>
  <c r="AQ6" i="1"/>
  <c r="V6" i="1"/>
  <c r="Q6" i="1"/>
  <c r="AV6" i="1"/>
  <c r="R6" i="1"/>
  <c r="O6" i="1"/>
  <c r="N6" i="1"/>
  <c r="M6" i="1"/>
  <c r="U6" i="1"/>
  <c r="AV18" i="1"/>
  <c r="AR18" i="1"/>
  <c r="AN18" i="1"/>
  <c r="AO18" i="1"/>
  <c r="AP18" i="1"/>
  <c r="AS18" i="1"/>
  <c r="AT18" i="1"/>
  <c r="AM18" i="1"/>
  <c r="AQ18" i="1"/>
  <c r="AU18" i="1"/>
  <c r="S18" i="1"/>
  <c r="P18" i="1"/>
  <c r="V18" i="1"/>
  <c r="O18" i="1"/>
  <c r="R18" i="1"/>
  <c r="T18" i="1"/>
  <c r="U18" i="1"/>
  <c r="Q18" i="1"/>
  <c r="N18" i="1"/>
  <c r="M18" i="1"/>
  <c r="AO30" i="1"/>
  <c r="AN30" i="1"/>
  <c r="AV30" i="1"/>
  <c r="AU30" i="1"/>
  <c r="AP30" i="1"/>
  <c r="AM30" i="1"/>
  <c r="AR30" i="1"/>
  <c r="AS30" i="1"/>
  <c r="AT30" i="1"/>
  <c r="S30" i="1"/>
  <c r="AQ30" i="1"/>
  <c r="P30" i="1"/>
  <c r="V30" i="1"/>
  <c r="R30" i="1"/>
  <c r="N30" i="1"/>
  <c r="O30" i="1"/>
  <c r="T30" i="1"/>
  <c r="U30" i="1"/>
  <c r="M30" i="1"/>
  <c r="Q30" i="1"/>
  <c r="AS42" i="1"/>
  <c r="AR42" i="1"/>
  <c r="AU42" i="1"/>
  <c r="AO42" i="1"/>
  <c r="AN42" i="1"/>
  <c r="AM42" i="1"/>
  <c r="AT42" i="1"/>
  <c r="P42" i="1"/>
  <c r="AQ42" i="1"/>
  <c r="AP42" i="1"/>
  <c r="U42" i="1"/>
  <c r="S42" i="1"/>
  <c r="T42" i="1"/>
  <c r="AV42" i="1"/>
  <c r="R42" i="1"/>
  <c r="N42" i="1"/>
  <c r="M42" i="1"/>
  <c r="V42" i="1"/>
  <c r="O42" i="1"/>
  <c r="Q42" i="1"/>
  <c r="AS4" i="1"/>
  <c r="AT4" i="1"/>
  <c r="AR4" i="1"/>
  <c r="AN4" i="1"/>
  <c r="AP4" i="1"/>
  <c r="AM4" i="1"/>
  <c r="AO4" i="1"/>
  <c r="AQ4" i="1"/>
  <c r="AV4" i="1"/>
  <c r="R4" i="1"/>
  <c r="S4" i="1"/>
  <c r="P4" i="1"/>
  <c r="AU4" i="1"/>
  <c r="T4" i="1"/>
  <c r="Q4" i="1"/>
  <c r="O4" i="1"/>
  <c r="N4" i="1"/>
  <c r="V4" i="1"/>
  <c r="U4" i="1"/>
  <c r="M4" i="1"/>
  <c r="AS12" i="1"/>
  <c r="AT12" i="1"/>
  <c r="AR12" i="1"/>
  <c r="AN12" i="1"/>
  <c r="AO12" i="1"/>
  <c r="AM12" i="1"/>
  <c r="AV12" i="1"/>
  <c r="AP12" i="1"/>
  <c r="AQ12" i="1"/>
  <c r="S12" i="1"/>
  <c r="R12" i="1"/>
  <c r="AU12" i="1"/>
  <c r="Q12" i="1"/>
  <c r="O12" i="1"/>
  <c r="U12" i="1"/>
  <c r="M12" i="1"/>
  <c r="P12" i="1"/>
  <c r="T12" i="1"/>
  <c r="N12" i="1"/>
  <c r="V12" i="1"/>
  <c r="AV16" i="1"/>
  <c r="AS16" i="1"/>
  <c r="AT16" i="1"/>
  <c r="AR16" i="1"/>
  <c r="AP16" i="1"/>
  <c r="AQ16" i="1"/>
  <c r="AO16" i="1"/>
  <c r="AU16" i="1"/>
  <c r="AM16" i="1"/>
  <c r="R16" i="1"/>
  <c r="S16" i="1"/>
  <c r="AN16" i="1"/>
  <c r="N16" i="1"/>
  <c r="U16" i="1"/>
  <c r="M16" i="1"/>
  <c r="V16" i="1"/>
  <c r="P16" i="1"/>
  <c r="O16" i="1"/>
  <c r="Q16" i="1"/>
  <c r="T16" i="1"/>
  <c r="AN20" i="1"/>
  <c r="AS20" i="1"/>
  <c r="AT20" i="1"/>
  <c r="AV20" i="1"/>
  <c r="AM20" i="1"/>
  <c r="AR20" i="1"/>
  <c r="AO20" i="1"/>
  <c r="AQ20" i="1"/>
  <c r="S20" i="1"/>
  <c r="AP20" i="1"/>
  <c r="R20" i="1"/>
  <c r="V20" i="1"/>
  <c r="O20" i="1"/>
  <c r="U20" i="1"/>
  <c r="AU20" i="1"/>
  <c r="P20" i="1"/>
  <c r="T20" i="1"/>
  <c r="Q20" i="1"/>
  <c r="M20" i="1"/>
  <c r="N20" i="1"/>
  <c r="AV24" i="1"/>
  <c r="AR24" i="1"/>
  <c r="AS24" i="1"/>
  <c r="AT24" i="1"/>
  <c r="AQ24" i="1"/>
  <c r="AU24" i="1"/>
  <c r="AN24" i="1"/>
  <c r="S24" i="1"/>
  <c r="AP24" i="1"/>
  <c r="AM24" i="1"/>
  <c r="AO24" i="1"/>
  <c r="R24" i="1"/>
  <c r="P24" i="1"/>
  <c r="U24" i="1"/>
  <c r="T24" i="1"/>
  <c r="M24" i="1"/>
  <c r="V24" i="1"/>
  <c r="O24" i="1"/>
  <c r="Q24" i="1"/>
  <c r="N24" i="1"/>
  <c r="AR28" i="1"/>
  <c r="AS28" i="1"/>
  <c r="AO28" i="1"/>
  <c r="AN28" i="1"/>
  <c r="AM28" i="1"/>
  <c r="AP28" i="1"/>
  <c r="AQ28" i="1"/>
  <c r="AU28" i="1"/>
  <c r="AV28" i="1"/>
  <c r="S28" i="1"/>
  <c r="R28" i="1"/>
  <c r="O28" i="1"/>
  <c r="M28" i="1"/>
  <c r="U28" i="1"/>
  <c r="AT28" i="1"/>
  <c r="N28" i="1"/>
  <c r="P28" i="1"/>
  <c r="T28" i="1"/>
  <c r="V28" i="1"/>
  <c r="Q28" i="1"/>
  <c r="AV32" i="1"/>
  <c r="AS32" i="1"/>
  <c r="AT32" i="1"/>
  <c r="AQ32" i="1"/>
  <c r="AO32" i="1"/>
  <c r="AU32" i="1"/>
  <c r="AN32" i="1"/>
  <c r="R32" i="1"/>
  <c r="S32" i="1"/>
  <c r="AR32" i="1"/>
  <c r="AP32" i="1"/>
  <c r="AM32" i="1"/>
  <c r="N32" i="1"/>
  <c r="U32" i="1"/>
  <c r="V32" i="1"/>
  <c r="M32" i="1"/>
  <c r="P32" i="1"/>
  <c r="O32" i="1"/>
  <c r="Q32" i="1"/>
  <c r="T32" i="1"/>
  <c r="AM36" i="1"/>
  <c r="AO36" i="1"/>
  <c r="AV36" i="1"/>
  <c r="AU36" i="1"/>
  <c r="AN36" i="1"/>
  <c r="P36" i="1"/>
  <c r="AP36" i="1"/>
  <c r="AR36" i="1"/>
  <c r="AT36" i="1"/>
  <c r="U36" i="1"/>
  <c r="S36" i="1"/>
  <c r="AS36" i="1"/>
  <c r="T36" i="1"/>
  <c r="R36" i="1"/>
  <c r="O36" i="1"/>
  <c r="Q36" i="1"/>
  <c r="N36" i="1"/>
  <c r="AQ36" i="1"/>
  <c r="V36" i="1"/>
  <c r="M36" i="1"/>
  <c r="AV40" i="1"/>
  <c r="AO40" i="1"/>
  <c r="AR40" i="1"/>
  <c r="AS40" i="1"/>
  <c r="AN40" i="1"/>
  <c r="AQ40" i="1"/>
  <c r="AM40" i="1"/>
  <c r="AT40" i="1"/>
  <c r="AP40" i="1"/>
  <c r="T40" i="1"/>
  <c r="S40" i="1"/>
  <c r="P40" i="1"/>
  <c r="R40" i="1"/>
  <c r="U40" i="1"/>
  <c r="V40" i="1"/>
  <c r="AU40" i="1"/>
  <c r="Q40" i="1"/>
  <c r="M40" i="1"/>
  <c r="O40" i="1"/>
  <c r="N40" i="1"/>
  <c r="AN44" i="1"/>
  <c r="AQ44" i="1"/>
  <c r="AS44" i="1"/>
  <c r="AV44" i="1"/>
  <c r="AO44" i="1"/>
  <c r="AP44" i="1"/>
  <c r="P44" i="1"/>
  <c r="AR44" i="1"/>
  <c r="AU44" i="1"/>
  <c r="S44" i="1"/>
  <c r="AT44" i="1"/>
  <c r="AM44" i="1"/>
  <c r="T44" i="1"/>
  <c r="U44" i="1"/>
  <c r="O44" i="1"/>
  <c r="M44" i="1"/>
  <c r="R44" i="1"/>
  <c r="N44" i="1"/>
  <c r="Q44" i="1"/>
  <c r="V44" i="1"/>
  <c r="AO48" i="1"/>
  <c r="AV48" i="1"/>
  <c r="AS48" i="1"/>
  <c r="AR48" i="1"/>
  <c r="AU48" i="1"/>
  <c r="AN48" i="1"/>
  <c r="AQ48" i="1"/>
  <c r="AM48" i="1"/>
  <c r="AT48" i="1"/>
  <c r="V48" i="1"/>
  <c r="AP48" i="1"/>
  <c r="P48" i="1"/>
  <c r="R48" i="1"/>
  <c r="U48" i="1"/>
  <c r="Q48" i="1"/>
  <c r="O48" i="1"/>
  <c r="N48" i="1"/>
  <c r="M48" i="1"/>
  <c r="T48" i="1"/>
  <c r="S48" i="1"/>
  <c r="AN52" i="1"/>
  <c r="AQ52" i="1"/>
  <c r="AM52" i="1"/>
  <c r="AS52" i="1"/>
  <c r="AO52" i="1"/>
  <c r="AV52" i="1"/>
  <c r="AP52" i="1"/>
  <c r="AR52" i="1"/>
  <c r="AU52" i="1"/>
  <c r="R52" i="1"/>
  <c r="AT52" i="1"/>
  <c r="P52" i="1"/>
  <c r="V52" i="1"/>
  <c r="U52" i="1"/>
  <c r="O52" i="1"/>
  <c r="S52" i="1"/>
  <c r="N52" i="1"/>
  <c r="T52" i="1"/>
  <c r="Q52" i="1"/>
  <c r="M52" i="1"/>
  <c r="AN14" i="1"/>
  <c r="AV14" i="1"/>
  <c r="AO14" i="1"/>
  <c r="AP14" i="1"/>
  <c r="AU14" i="1"/>
  <c r="AR14" i="1"/>
  <c r="AT14" i="1"/>
  <c r="AM14" i="1"/>
  <c r="R14" i="1"/>
  <c r="S14" i="1"/>
  <c r="P14" i="1"/>
  <c r="V14" i="1"/>
  <c r="AQ14" i="1"/>
  <c r="AS14" i="1"/>
  <c r="O14" i="1"/>
  <c r="T14" i="1"/>
  <c r="U14" i="1"/>
  <c r="N14" i="1"/>
  <c r="Q14" i="1"/>
  <c r="M14" i="1"/>
  <c r="AR26" i="1"/>
  <c r="AV26" i="1"/>
  <c r="AO26" i="1"/>
  <c r="AP26" i="1"/>
  <c r="AM26" i="1"/>
  <c r="AN26" i="1"/>
  <c r="AQ26" i="1"/>
  <c r="R26" i="1"/>
  <c r="AS26" i="1"/>
  <c r="AU26" i="1"/>
  <c r="S26" i="1"/>
  <c r="P26" i="1"/>
  <c r="V26" i="1"/>
  <c r="AT26" i="1"/>
  <c r="M26" i="1"/>
  <c r="T26" i="1"/>
  <c r="N26" i="1"/>
  <c r="O26" i="1"/>
  <c r="U26" i="1"/>
  <c r="Q26" i="1"/>
  <c r="AM38" i="1"/>
  <c r="AV38" i="1"/>
  <c r="AS38" i="1"/>
  <c r="AR38" i="1"/>
  <c r="AU38" i="1"/>
  <c r="AO38" i="1"/>
  <c r="AN38" i="1"/>
  <c r="AQ38" i="1"/>
  <c r="AT38" i="1"/>
  <c r="R38" i="1"/>
  <c r="S38" i="1"/>
  <c r="AP38" i="1"/>
  <c r="T38" i="1"/>
  <c r="Q38" i="1"/>
  <c r="U38" i="1"/>
  <c r="O38" i="1"/>
  <c r="M38" i="1"/>
  <c r="P38" i="1"/>
  <c r="V38" i="1"/>
  <c r="N38" i="1"/>
  <c r="AO46" i="1"/>
  <c r="AM46" i="1"/>
  <c r="AS46" i="1"/>
  <c r="AV46" i="1"/>
  <c r="AR46" i="1"/>
  <c r="AU46" i="1"/>
  <c r="R46" i="1"/>
  <c r="AN46" i="1"/>
  <c r="AQ46" i="1"/>
  <c r="AT46" i="1"/>
  <c r="V46" i="1"/>
  <c r="AP46" i="1"/>
  <c r="P46" i="1"/>
  <c r="U46" i="1"/>
  <c r="T46" i="1"/>
  <c r="O46" i="1"/>
  <c r="S46" i="1"/>
  <c r="M46" i="1"/>
  <c r="Q46" i="1"/>
  <c r="N46" i="1"/>
  <c r="AR8" i="1"/>
  <c r="AS8" i="1"/>
  <c r="AT8" i="1"/>
  <c r="AV8" i="1"/>
  <c r="AQ8" i="1"/>
  <c r="AN8" i="1"/>
  <c r="AP8" i="1"/>
  <c r="AU8" i="1"/>
  <c r="V8" i="1"/>
  <c r="S8" i="1"/>
  <c r="P8" i="1"/>
  <c r="AO8" i="1"/>
  <c r="T8" i="1"/>
  <c r="R8" i="1"/>
  <c r="Q8" i="1"/>
  <c r="U8" i="1"/>
  <c r="M8" i="1"/>
  <c r="AM8" i="1"/>
  <c r="O8" i="1"/>
  <c r="N8" i="1"/>
  <c r="AT5" i="1"/>
  <c r="AP5" i="1"/>
  <c r="AQ5" i="1"/>
  <c r="AR5" i="1"/>
  <c r="AU5" i="1"/>
  <c r="AO5" i="1"/>
  <c r="AN5" i="1"/>
  <c r="AS5" i="1"/>
  <c r="AV5" i="1"/>
  <c r="AM5" i="1"/>
  <c r="V5" i="1"/>
  <c r="Q5" i="1"/>
  <c r="O5" i="1"/>
  <c r="U5" i="1"/>
  <c r="S5" i="1"/>
  <c r="P5" i="1"/>
  <c r="R5" i="1"/>
  <c r="M5" i="1"/>
  <c r="T5" i="1"/>
  <c r="N5" i="1"/>
  <c r="AQ9" i="1"/>
  <c r="AR9" i="1"/>
  <c r="AP9" i="1"/>
  <c r="AM9" i="1"/>
  <c r="AU9" i="1"/>
  <c r="AN9" i="1"/>
  <c r="AO9" i="1"/>
  <c r="AS9" i="1"/>
  <c r="O9" i="1"/>
  <c r="U9" i="1"/>
  <c r="V9" i="1"/>
  <c r="S9" i="1"/>
  <c r="P9" i="1"/>
  <c r="T9" i="1"/>
  <c r="M9" i="1"/>
  <c r="Q9" i="1"/>
  <c r="N9" i="1"/>
  <c r="AV9" i="1"/>
  <c r="AT9" i="1"/>
  <c r="R9" i="1"/>
  <c r="AT13" i="1"/>
  <c r="AQ13" i="1"/>
  <c r="AR13" i="1"/>
  <c r="AV13" i="1"/>
  <c r="AO13" i="1"/>
  <c r="R13" i="1"/>
  <c r="AP13" i="1"/>
  <c r="AM13" i="1"/>
  <c r="AS13" i="1"/>
  <c r="AU13" i="1"/>
  <c r="AN13" i="1"/>
  <c r="O13" i="1"/>
  <c r="U13" i="1"/>
  <c r="P13" i="1"/>
  <c r="V13" i="1"/>
  <c r="S13" i="1"/>
  <c r="N13" i="1"/>
  <c r="M13" i="1"/>
  <c r="Q13" i="1"/>
  <c r="T13" i="1"/>
  <c r="AQ17" i="1"/>
  <c r="AP17" i="1"/>
  <c r="AN17" i="1"/>
  <c r="AM17" i="1"/>
  <c r="AR17" i="1"/>
  <c r="AO17" i="1"/>
  <c r="AT17" i="1"/>
  <c r="AU17" i="1"/>
  <c r="AS17" i="1"/>
  <c r="O17" i="1"/>
  <c r="AV17" i="1"/>
  <c r="P17" i="1"/>
  <c r="V17" i="1"/>
  <c r="S17" i="1"/>
  <c r="Q17" i="1"/>
  <c r="R17" i="1"/>
  <c r="U17" i="1"/>
  <c r="T17" i="1"/>
  <c r="N17" i="1"/>
  <c r="M17" i="1"/>
  <c r="AP21" i="1"/>
  <c r="AQ21" i="1"/>
  <c r="AR21" i="1"/>
  <c r="AU21" i="1"/>
  <c r="AO21" i="1"/>
  <c r="AN21" i="1"/>
  <c r="AS21" i="1"/>
  <c r="AT21" i="1"/>
  <c r="AV21" i="1"/>
  <c r="AM21" i="1"/>
  <c r="O21" i="1"/>
  <c r="R21" i="1"/>
  <c r="P21" i="1"/>
  <c r="V21" i="1"/>
  <c r="S21" i="1"/>
  <c r="Q21" i="1"/>
  <c r="U21" i="1"/>
  <c r="T21" i="1"/>
  <c r="N21" i="1"/>
  <c r="M21" i="1"/>
  <c r="AQ25" i="1"/>
  <c r="AM25" i="1"/>
  <c r="AN25" i="1"/>
  <c r="AU25" i="1"/>
  <c r="AR25" i="1"/>
  <c r="AT25" i="1"/>
  <c r="R25" i="1"/>
  <c r="AP25" i="1"/>
  <c r="AV25" i="1"/>
  <c r="AO25" i="1"/>
  <c r="O25" i="1"/>
  <c r="AS25" i="1"/>
  <c r="P25" i="1"/>
  <c r="V25" i="1"/>
  <c r="S25" i="1"/>
  <c r="Q25" i="1"/>
  <c r="U25" i="1"/>
  <c r="N25" i="1"/>
  <c r="T25" i="1"/>
  <c r="M25" i="1"/>
  <c r="AT29" i="1"/>
  <c r="AQ29" i="1"/>
  <c r="AR29" i="1"/>
  <c r="AP29" i="1"/>
  <c r="AN29" i="1"/>
  <c r="AO29" i="1"/>
  <c r="R29" i="1"/>
  <c r="AM29" i="1"/>
  <c r="AV29" i="1"/>
  <c r="AS29" i="1"/>
  <c r="AU29" i="1"/>
  <c r="O29" i="1"/>
  <c r="P29" i="1"/>
  <c r="V29" i="1"/>
  <c r="S29" i="1"/>
  <c r="Q29" i="1"/>
  <c r="N29" i="1"/>
  <c r="U29" i="1"/>
  <c r="T29" i="1"/>
  <c r="M29" i="1"/>
  <c r="AT33" i="1"/>
  <c r="AP33" i="1"/>
  <c r="AU33" i="1"/>
  <c r="AQ33" i="1"/>
  <c r="AN33" i="1"/>
  <c r="AM33" i="1"/>
  <c r="AR33" i="1"/>
  <c r="AO33" i="1"/>
  <c r="R33" i="1"/>
  <c r="O33" i="1"/>
  <c r="AV33" i="1"/>
  <c r="P33" i="1"/>
  <c r="V33" i="1"/>
  <c r="S33" i="1"/>
  <c r="Q33" i="1"/>
  <c r="AS33" i="1"/>
  <c r="U33" i="1"/>
  <c r="M33" i="1"/>
  <c r="N33" i="1"/>
  <c r="T33" i="1"/>
  <c r="AQ37" i="1"/>
  <c r="AT37" i="1"/>
  <c r="AP37" i="1"/>
  <c r="AO37" i="1"/>
  <c r="AV37" i="1"/>
  <c r="AU37" i="1"/>
  <c r="AR37" i="1"/>
  <c r="R37" i="1"/>
  <c r="AN37" i="1"/>
  <c r="AM37" i="1"/>
  <c r="AS37" i="1"/>
  <c r="V37" i="1"/>
  <c r="Q37" i="1"/>
  <c r="U37" i="1"/>
  <c r="O37" i="1"/>
  <c r="P37" i="1"/>
  <c r="S37" i="1"/>
  <c r="T37" i="1"/>
  <c r="M37" i="1"/>
  <c r="N37" i="1"/>
  <c r="AU41" i="1"/>
  <c r="AO41" i="1"/>
  <c r="AM41" i="1"/>
  <c r="AQ41" i="1"/>
  <c r="AT41" i="1"/>
  <c r="AP41" i="1"/>
  <c r="AN41" i="1"/>
  <c r="AS41" i="1"/>
  <c r="AV41" i="1"/>
  <c r="P41" i="1"/>
  <c r="O41" i="1"/>
  <c r="R41" i="1"/>
  <c r="V41" i="1"/>
  <c r="S41" i="1"/>
  <c r="M41" i="1"/>
  <c r="T41" i="1"/>
  <c r="AR41" i="1"/>
  <c r="N41" i="1"/>
  <c r="U41" i="1"/>
  <c r="Q41" i="1"/>
  <c r="AT45" i="1"/>
  <c r="AP45" i="1"/>
  <c r="AS45" i="1"/>
  <c r="AU45" i="1"/>
  <c r="AM45" i="1"/>
  <c r="AO45" i="1"/>
  <c r="AQ45" i="1"/>
  <c r="AV45" i="1"/>
  <c r="R45" i="1"/>
  <c r="AR45" i="1"/>
  <c r="AN45" i="1"/>
  <c r="V45" i="1"/>
  <c r="U45" i="1"/>
  <c r="Q45" i="1"/>
  <c r="T45" i="1"/>
  <c r="O45" i="1"/>
  <c r="P45" i="1"/>
  <c r="N45" i="1"/>
  <c r="M45" i="1"/>
  <c r="S45" i="1"/>
  <c r="AM49" i="1"/>
  <c r="AO49" i="1"/>
  <c r="AT49" i="1"/>
  <c r="AN49" i="1"/>
  <c r="AQ49" i="1"/>
  <c r="AU49" i="1"/>
  <c r="AV49" i="1"/>
  <c r="U49" i="1"/>
  <c r="AP49" i="1"/>
  <c r="AS49" i="1"/>
  <c r="R49" i="1"/>
  <c r="Q49" i="1"/>
  <c r="T49" i="1"/>
  <c r="AR49" i="1"/>
  <c r="V49" i="1"/>
  <c r="P49" i="1"/>
  <c r="N49" i="1"/>
  <c r="S49" i="1"/>
  <c r="M49" i="1"/>
  <c r="O49" i="1"/>
  <c r="R53" i="1"/>
  <c r="V53" i="1"/>
  <c r="U53" i="1"/>
  <c r="Q53" i="1"/>
  <c r="T53" i="1"/>
  <c r="P53" i="1"/>
  <c r="S53" i="1"/>
  <c r="M53" i="1"/>
  <c r="O53" i="1"/>
  <c r="N53" i="1"/>
  <c r="AE2" i="1"/>
  <c r="AO2" i="1"/>
  <c r="AR2" i="1"/>
  <c r="AT2" i="1"/>
  <c r="R2" i="1"/>
  <c r="AN2" i="1"/>
  <c r="AU2" i="1"/>
  <c r="S2" i="1"/>
  <c r="Q2" i="1"/>
  <c r="V2" i="1"/>
  <c r="AM2" i="1"/>
  <c r="O2" i="1"/>
  <c r="P2" i="1"/>
  <c r="U2" i="1"/>
  <c r="AS2" i="1"/>
  <c r="AV2" i="1"/>
  <c r="AP2" i="1"/>
  <c r="AQ2" i="1"/>
  <c r="T2" i="1"/>
  <c r="M2" i="1"/>
  <c r="N2" i="1"/>
  <c r="AE7" i="1"/>
  <c r="AE8" i="1"/>
  <c r="AE4" i="1"/>
  <c r="AE5" i="1"/>
  <c r="AE10" i="1"/>
  <c r="AE11" i="1"/>
  <c r="AE15" i="1"/>
  <c r="AE16" i="1"/>
  <c r="AE12" i="1"/>
  <c r="AE19" i="1"/>
  <c r="AE23" i="1"/>
  <c r="AE14" i="1"/>
  <c r="AE13" i="1"/>
  <c r="AE27" i="1"/>
  <c r="AE20" i="1"/>
  <c r="AE24" i="1"/>
  <c r="AE28" i="1"/>
  <c r="AE34" i="1"/>
  <c r="AE38" i="1"/>
  <c r="AE52" i="1"/>
  <c r="AE17" i="1"/>
  <c r="AE21" i="1"/>
  <c r="AE25" i="1"/>
  <c r="AE29" i="1"/>
  <c r="AE32" i="1"/>
  <c r="AE47" i="1"/>
  <c r="AE50" i="1"/>
  <c r="AE9" i="1"/>
  <c r="AE18" i="1"/>
  <c r="AE22" i="1"/>
  <c r="AE26" i="1"/>
  <c r="AE30" i="1"/>
  <c r="AE43" i="1"/>
  <c r="AE35" i="1"/>
  <c r="AE39" i="1"/>
  <c r="AE42" i="1"/>
  <c r="AE46" i="1"/>
  <c r="AE36" i="1"/>
  <c r="AE41" i="1"/>
  <c r="AE45" i="1"/>
  <c r="AE49" i="1"/>
  <c r="AE31" i="1"/>
  <c r="AE33" i="1"/>
  <c r="AE37" i="1"/>
  <c r="AE40" i="1"/>
  <c r="AE44" i="1"/>
  <c r="AE48" i="1"/>
  <c r="AE51" i="1"/>
  <c r="AE53" i="1"/>
</calcChain>
</file>

<file path=xl/sharedStrings.xml><?xml version="1.0" encoding="utf-8"?>
<sst xmlns="http://schemas.openxmlformats.org/spreadsheetml/2006/main" count="393" uniqueCount="132">
  <si>
    <t>Abbrev</t>
  </si>
  <si>
    <t>State</t>
  </si>
  <si>
    <t>Value</t>
  </si>
  <si>
    <t>Flag</t>
  </si>
  <si>
    <t>PosX</t>
  </si>
  <si>
    <t>PosY</t>
  </si>
  <si>
    <t>x</t>
  </si>
  <si>
    <t>y</t>
  </si>
  <si>
    <t>x-off</t>
  </si>
  <si>
    <t>y-off</t>
  </si>
  <si>
    <t>x-1</t>
  </si>
  <si>
    <t>y-1</t>
  </si>
  <si>
    <t>x-2</t>
  </si>
  <si>
    <t>y-2</t>
  </si>
  <si>
    <t>x-3</t>
  </si>
  <si>
    <t>y-3</t>
  </si>
  <si>
    <t>x-4</t>
  </si>
  <si>
    <t>y-4</t>
  </si>
  <si>
    <t>x-5</t>
  </si>
  <si>
    <t>y-5</t>
  </si>
  <si>
    <t>AL</t>
  </si>
  <si>
    <t>Alabama</t>
  </si>
  <si>
    <t>AK</t>
  </si>
  <si>
    <t>Alaska</t>
  </si>
  <si>
    <t>AZ</t>
  </si>
  <si>
    <t>Arizona</t>
  </si>
  <si>
    <t>AR</t>
  </si>
  <si>
    <t>Arkansas</t>
  </si>
  <si>
    <t>CA</t>
  </si>
  <si>
    <t>California</t>
  </si>
  <si>
    <t>CO</t>
  </si>
  <si>
    <t>Colorado</t>
  </si>
  <si>
    <t>CT</t>
  </si>
  <si>
    <t>Connecticut</t>
  </si>
  <si>
    <t>DC</t>
  </si>
  <si>
    <t>District of Columbia</t>
  </si>
  <si>
    <t>DE</t>
  </si>
  <si>
    <t>FL</t>
  </si>
  <si>
    <t>Florida</t>
  </si>
  <si>
    <t>GA</t>
  </si>
  <si>
    <t>Georgia</t>
  </si>
  <si>
    <t>HI</t>
  </si>
  <si>
    <t>Hawaii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</si>
  <si>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</si>
  <si>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</si>
  <si>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</si>
  <si>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</si>
  <si>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</si>
  <si>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</si>
  <si>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</si>
  <si>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</si>
  <si>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</si>
  <si>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</si>
  <si>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</si>
  <si>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</si>
  <si>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</t>
  </si>
  <si>
    <t>Louisiana</t>
  </si>
  <si>
    <t>ME</t>
  </si>
  <si>
    <t>Maine</t>
  </si>
  <si>
    <t>Delaware</t>
  </si>
  <si>
    <t>MD</t>
  </si>
  <si>
    <t>MA</t>
  </si>
  <si>
    <t>Massachusetts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</si>
  <si>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</si>
  <si>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</si>
  <si>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</si>
  <si>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</si>
  <si>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</si>
  <si>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</si>
  <si>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</si>
  <si>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</si>
  <si>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</si>
  <si>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</si>
  <si>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</si>
  <si>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</si>
  <si>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</si>
  <si>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</si>
  <si>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NH</t>
  </si>
  <si>
    <t>New Hampshire</t>
  </si>
  <si>
    <t>NJ</t>
  </si>
  <si>
    <t>New Jersey</t>
  </si>
  <si>
    <t>NM</t>
  </si>
  <si>
    <t>New Mexico</t>
  </si>
  <si>
    <t>NY</t>
  </si>
  <si>
    <t>New York</t>
  </si>
  <si>
    <t>NC</t>
  </si>
  <si>
    <t>North Carolina</t>
  </si>
  <si>
    <t>ND</t>
  </si>
  <si>
    <t>North Dakota</t>
  </si>
  <si>
    <t>OH</t>
  </si>
  <si>
    <t>Ohio</t>
  </si>
  <si>
    <t>OK</t>
  </si>
  <si>
    <t>Oklahoma</t>
  </si>
  <si>
    <t>OR</t>
  </si>
  <si>
    <t>Oregon</t>
  </si>
  <si>
    <t>PA</t>
  </si>
  <si>
    <t>Pennsylvania</t>
  </si>
  <si>
    <t>RI</t>
  </si>
  <si>
    <t>Rhode Island</t>
  </si>
  <si>
    <t>SC</t>
  </si>
  <si>
    <t>South Carolina</t>
  </si>
  <si>
    <t>SD</t>
  </si>
  <si>
    <t>South Dakota</t>
  </si>
  <si>
    <t>TN</t>
  </si>
  <si>
    <t>Tennessee</t>
  </si>
  <si>
    <t>TX</t>
  </si>
  <si>
    <t>Texas</t>
  </si>
  <si>
    <t>UT</t>
  </si>
  <si>
    <t>Utah</t>
  </si>
  <si>
    <t>VT</t>
  </si>
  <si>
    <t>Vermont</t>
  </si>
  <si>
    <t>VA</t>
  </si>
  <si>
    <t>Virginia</t>
  </si>
  <si>
    <t>WA</t>
  </si>
  <si>
    <t>Washington</t>
  </si>
  <si>
    <t>WV</t>
  </si>
  <si>
    <t>West Virginia</t>
  </si>
  <si>
    <t>WY</t>
  </si>
  <si>
    <t>Wyoming</t>
  </si>
  <si>
    <t>WI</t>
  </si>
  <si>
    <t>Wisconsin</t>
  </si>
  <si>
    <t>Maryland</t>
  </si>
  <si>
    <t>DUMMY</t>
  </si>
  <si>
    <t>KPI2</t>
  </si>
  <si>
    <t>KPI6</t>
  </si>
  <si>
    <t>KPI7</t>
  </si>
  <si>
    <t>KPI8</t>
  </si>
  <si>
    <t>KPI9</t>
  </si>
  <si>
    <t>Category</t>
  </si>
  <si>
    <t>Less than 1</t>
  </si>
  <si>
    <t>15-25</t>
  </si>
  <si>
    <t xml:space="preserve">DISTRIBUTION OF NEGROES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</si>
</sst>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214" formatCode="0.0000"/>
    <numFmt numFmtId="215" formatCode="0.0"/>
    <numFmt numFmtId="216" formatCode="0.000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theme="9" tint="0.3999755851924192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8"/>
      <color rgb="FF000000"/>
      <name val="Segoe UI"/>
      <family val="2"/>
    </font>
  </fonts>
  <fills count="2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AF0FF"/>
        <bgColor indexed="64"/>
      </patternFill>
    </fill>
    <fill>
      <patternFill patternType="solid">
        <fgColor rgb="FF94C4DF"/>
        <bgColor indexed="64"/>
      </patternFill>
    </fill>
    <fill>
      <patternFill patternType="solid">
        <fgColor rgb="FF08306B"/>
        <bgColor indexed="64"/>
      </patternFill>
    </fill>
    <fill>
      <patternFill patternType="solid">
        <fgColor rgb="FF2171B5"/>
        <bgColor indexed="64"/>
      </patternFill>
    </fill>
    <fill>
      <patternFill patternType="solid">
        <fgColor rgb="FFD0E1F2"/>
        <bgColor indexed="64"/>
      </patternFill>
    </fill>
    <fill>
      <patternFill patternType="solid">
        <fgColor rgb="FFD2C5B8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right"/>
    </xf>
    <xf numFmtId="0" fontId="3" fillId="2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/>
    <xf numFmtId="0" fontId="3" fillId="2" borderId="0" xfId="0" applyFont="1" applyFill="1"/>
    <xf numFmtId="2" fontId="0" fillId="0" borderId="0" xfId="0" applyNumberFormat="1"/>
    <xf numFmtId="0" fontId="4" fillId="0" borderId="0" xfId="0" applyFont="1"/>
    <xf numFmtId="2" fontId="0" fillId="4" borderId="0" xfId="0" applyNumberFormat="1" applyFill="1" applyAlignment="1">
      <alignment horizontal="right"/>
    </xf>
    <xf numFmtId="2" fontId="0" fillId="0" borderId="0" xfId="0" applyNumberFormat="1" applyAlignment="1">
      <alignment horizontal="right"/>
    </xf>
    <xf numFmtId="2" fontId="0" fillId="7" borderId="0" xfId="0" applyNumberFormat="1" applyFill="1"/>
    <xf numFmtId="2" fontId="0" fillId="7" borderId="0" xfId="0" applyNumberFormat="1" applyFill="1" applyAlignment="1">
      <alignment horizontal="right"/>
    </xf>
    <xf numFmtId="2" fontId="3" fillId="2" borderId="0" xfId="0" applyNumberFormat="1" applyFont="1" applyFill="1" applyAlignment="1">
      <alignment horizontal="right"/>
    </xf>
    <xf numFmtId="0" fontId="0" fillId="8" borderId="0" xfId="0" applyFill="1"/>
    <xf numFmtId="2" fontId="0" fillId="8" borderId="0" xfId="0" applyNumberFormat="1" applyFill="1" applyAlignment="1">
      <alignment horizontal="right"/>
    </xf>
    <xf numFmtId="0" fontId="5" fillId="0" borderId="0" xfId="0" applyFont="1"/>
    <xf numFmtId="0" fontId="0" fillId="9" borderId="0" xfId="0" applyFill="1"/>
    <xf numFmtId="2" fontId="1" fillId="0" borderId="0" xfId="0" applyNumberFormat="1" applyFont="1"/>
    <xf numFmtId="0" fontId="1" fillId="9" borderId="0" xfId="0" applyFont="1" applyFill="1"/>
    <xf numFmtId="2" fontId="0" fillId="10" borderId="0" xfId="0" applyNumberFormat="1" applyFill="1" applyAlignment="1">
      <alignment horizontal="right"/>
    </xf>
    <xf numFmtId="0" fontId="0" fillId="2" borderId="0" xfId="0" applyFill="1"/>
    <xf numFmtId="2" fontId="0" fillId="2" borderId="0" xfId="0" applyNumberFormat="1" applyFill="1" applyAlignment="1">
      <alignment horizontal="right"/>
    </xf>
    <xf numFmtId="2" fontId="3" fillId="10" borderId="0" xfId="0" applyNumberFormat="1" applyFont="1" applyFill="1" applyAlignment="1">
      <alignment horizontal="right"/>
    </xf>
    <xf numFmtId="0" fontId="0" fillId="11" borderId="0" xfId="0" applyFill="1"/>
    <xf numFmtId="2" fontId="3" fillId="11" borderId="0" xfId="0" applyNumberFormat="1" applyFont="1" applyFill="1" applyAlignment="1">
      <alignment horizontal="right"/>
    </xf>
    <xf numFmtId="0" fontId="0" fillId="5" borderId="0" xfId="0" applyFill="1"/>
    <xf numFmtId="0" fontId="0" fillId="6" borderId="0" xfId="0" applyFill="1"/>
    <xf numFmtId="0" fontId="0" fillId="0" borderId="0" xfId="0" applyAlignment="1">
      <alignment horizontal="center"/>
    </xf>
    <xf numFmtId="0" fontId="0" fillId="12" borderId="0" xfId="0" applyFill="1" applyAlignment="1">
      <alignment horizontal="right"/>
    </xf>
    <xf numFmtId="0" fontId="0" fillId="13" borderId="0" xfId="0" applyFill="1" applyAlignment="1">
      <alignment horizontal="right"/>
    </xf>
    <xf numFmtId="0" fontId="0" fillId="14" borderId="0" xfId="0" applyFill="1" applyAlignment="1">
      <alignment horizontal="right"/>
    </xf>
    <xf numFmtId="0" fontId="0" fillId="15" borderId="0" xfId="0" applyFill="1" applyAlignment="1">
      <alignment horizontal="right"/>
    </xf>
    <xf numFmtId="0" fontId="0" fillId="16" borderId="0" xfId="0" applyFill="1" applyAlignment="1">
      <alignment horizontal="right"/>
    </xf>
    <xf numFmtId="0" fontId="1" fillId="17" borderId="0" xfId="0" applyFont="1" applyFill="1"/>
    <xf numFmtId="0" fontId="2" fillId="3" borderId="0" xfId="0" applyFont="1" applyFill="1"/>
    <xf numFmtId="0" fontId="0" fillId="0" borderId="1" xfId="0" applyBorder="1"/>
    <xf numFmtId="0" fontId="0" fillId="1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0" fillId="0" borderId="1" xfId="0" applyNumberFormat="1" applyBorder="1"/>
    <xf numFmtId="4" fontId="0" fillId="0" borderId="1" xfId="0" applyNumberFormat="1" applyBorder="1"/>
    <xf numFmtId="214" fontId="8" fillId="0" borderId="0" xfId="0" applyNumberFormat="1" applyFont="1"/>
    <xf numFmtId="0" fontId="0" fillId="0" borderId="2" xfId="0" applyBorder="1"/>
    <xf numFmtId="215" fontId="0" fillId="0" borderId="0" xfId="0" applyNumberFormat="1"/>
    <xf numFmtId="216" fontId="0" fillId="0" borderId="0" xfId="0" applyNumberFormat="1"/>
    <xf numFmtId="0" fontId="9" fillId="3" borderId="0" xfId="0" applyFont="1" applyFill="1"/>
    <xf numFmtId="0" fontId="9" fillId="3" borderId="0" xfId="0" applyFont="1" applyFill="1" applyAlignment="1">
      <alignment horizontal="right"/>
    </xf>
    <xf numFmtId="0" fontId="0" fillId="18" borderId="0" xfId="0" applyFill="1" applyAlignment="1">
      <alignment horizontal="right"/>
    </xf>
    <xf numFmtId="2" fontId="0" fillId="18" borderId="0" xfId="0" applyNumberFormat="1" applyFill="1" applyAlignment="1">
      <alignment horizontal="right"/>
    </xf>
    <xf numFmtId="0" fontId="0" fillId="19" borderId="0" xfId="0" applyFill="1" applyAlignment="1">
      <alignment horizontal="right"/>
    </xf>
    <xf numFmtId="2" fontId="0" fillId="19" borderId="0" xfId="0" applyNumberFormat="1" applyFill="1" applyAlignment="1">
      <alignment horizontal="right"/>
    </xf>
    <xf numFmtId="0" fontId="3" fillId="20" borderId="0" xfId="0" applyFont="1" applyFill="1" applyAlignment="1">
      <alignment horizontal="right"/>
    </xf>
    <xf numFmtId="2" fontId="3" fillId="20" borderId="0" xfId="0" applyNumberFormat="1" applyFont="1" applyFill="1" applyAlignment="1">
      <alignment horizontal="right"/>
    </xf>
    <xf numFmtId="0" fontId="3" fillId="21" borderId="0" xfId="0" applyFont="1" applyFill="1" applyAlignment="1">
      <alignment horizontal="right"/>
    </xf>
    <xf numFmtId="2" fontId="3" fillId="21" borderId="0" xfId="0" applyNumberFormat="1" applyFont="1" applyFill="1" applyAlignment="1">
      <alignment horizontal="right"/>
    </xf>
    <xf numFmtId="0" fontId="0" fillId="22" borderId="0" xfId="0" applyFill="1" applyAlignment="1">
      <alignment horizontal="right"/>
    </xf>
    <xf numFmtId="2" fontId="0" fillId="22" borderId="0" xfId="0" applyNumberFormat="1" applyFill="1" applyAlignment="1">
      <alignment horizontal="right"/>
    </xf>
    <xf numFmtId="0" fontId="0" fillId="23" borderId="0" xfId="0" applyFill="1"/>
    <xf numFmtId="16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2" fontId="0" fillId="2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11410"/>
      <color rgb="FFC00E32"/>
      <color rgb="FF553627"/>
      <color rgb="FF0D1D68"/>
      <color rgb="FFD59D2A"/>
      <color rgb="FFD5C5B8"/>
      <color rgb="FFD2C5B8"/>
      <color rgb="FF000000"/>
      <color rgb="FF1B2021"/>
      <color rgb="FFD0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png"/><Relationship Id="rId237" Type="http://schemas.openxmlformats.org/officeDocument/2006/relationships/image" Target="../media/image237.png"/><Relationship Id="rId258" Type="http://schemas.openxmlformats.org/officeDocument/2006/relationships/image" Target="../media/image258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48" Type="http://schemas.openxmlformats.org/officeDocument/2006/relationships/image" Target="../media/image248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250" Type="http://schemas.openxmlformats.org/officeDocument/2006/relationships/image" Target="../media/image250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659834760105449E-2"/>
          <c:y val="3.9651089068411902E-2"/>
          <c:w val="0.93262720074052941"/>
          <c:h val="0.90035531922146095"/>
        </c:manualLayout>
      </c:layout>
      <c:scatterChart>
        <c:scatterStyle val="lineMarker"/>
        <c:varyColors val="0"/>
        <c:ser>
          <c:idx val="1"/>
          <c:order val="0"/>
          <c:tx>
            <c:v>L1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D6E9-43F0-96F5-386D267CB7F6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D6E9-43F0-96F5-386D267CB7F6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D6E9-43F0-96F5-386D267CB7F6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D6E9-43F0-96F5-386D267CB7F6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D6E9-43F0-96F5-386D267CB7F6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D6E9-43F0-96F5-386D267CB7F6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D6E9-43F0-96F5-386D267CB7F6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D6E9-43F0-96F5-386D267CB7F6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D6E9-43F0-96F5-386D267CB7F6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D6E9-43F0-96F5-386D267CB7F6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D6E9-43F0-96F5-386D267CB7F6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D6E9-43F0-96F5-386D267CB7F6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D6E9-43F0-96F5-386D267CB7F6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D6E9-43F0-96F5-386D267CB7F6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D6E9-43F0-96F5-386D267CB7F6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D6E9-43F0-96F5-386D267CB7F6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D6E9-43F0-96F5-386D267CB7F6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D6E9-43F0-96F5-386D267CB7F6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D6E9-43F0-96F5-386D267CB7F6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D6E9-43F0-96F5-386D267CB7F6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D6E9-43F0-96F5-386D267CB7F6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D6E9-43F0-96F5-386D267CB7F6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D6E9-43F0-96F5-386D267CB7F6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D6E9-43F0-96F5-386D267CB7F6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D6E9-43F0-96F5-386D267CB7F6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D6E9-43F0-96F5-386D267CB7F6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D6E9-43F0-96F5-386D267CB7F6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D6E9-43F0-96F5-386D267CB7F6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D6E9-43F0-96F5-386D267CB7F6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3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D6E9-43F0-96F5-386D267CB7F6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3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D6E9-43F0-96F5-386D267CB7F6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3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D6E9-43F0-96F5-386D267CB7F6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3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D6E9-43F0-96F5-386D267CB7F6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3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D6E9-43F0-96F5-386D267CB7F6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3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D6E9-43F0-96F5-386D267CB7F6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3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D6E9-43F0-96F5-386D267CB7F6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3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D6E9-43F0-96F5-386D267CB7F6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3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D6E9-43F0-96F5-386D267CB7F6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3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D6E9-43F0-96F5-386D267CB7F6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4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D6E9-43F0-96F5-386D267CB7F6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4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D6E9-43F0-96F5-386D267CB7F6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4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D6E9-43F0-96F5-386D267CB7F6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4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D6E9-43F0-96F5-386D267CB7F6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4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D6E9-43F0-96F5-386D267CB7F6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4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D6E9-43F0-96F5-386D267CB7F6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4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D6E9-43F0-96F5-386D267CB7F6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4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D6E9-43F0-96F5-386D267CB7F6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4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D6E9-43F0-96F5-386D267CB7F6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4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D6E9-43F0-96F5-386D267CB7F6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5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D6E9-43F0-96F5-386D267CB7F6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5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D6E9-43F0-96F5-386D267CB7F6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D6E9-43F0-96F5-386D267CB7F6}"/>
              </c:ext>
            </c:extLst>
          </c:dPt>
          <c:xVal>
            <c:numRef>
              <c:f>Processing!$M$2:$M$53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3.05</c:v>
                </c:pt>
                <c:pt idx="3">
                  <c:v>#N/A</c:v>
                </c:pt>
                <c:pt idx="4">
                  <c:v>2.14</c:v>
                </c:pt>
                <c:pt idx="5">
                  <c:v>3.98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2.95</c:v>
                </c:pt>
                <c:pt idx="12">
                  <c:v>#N/A</c:v>
                </c:pt>
                <c:pt idx="13">
                  <c:v>#N/A</c:v>
                </c:pt>
                <c:pt idx="14">
                  <c:v>5.56</c:v>
                </c:pt>
                <c:pt idx="15">
                  <c:v>4.97</c:v>
                </c:pt>
                <c:pt idx="16">
                  <c:v>#N/A</c:v>
                </c:pt>
                <c:pt idx="17">
                  <c:v>#N/A</c:v>
                </c:pt>
                <c:pt idx="18">
                  <c:v>8.3000000000000007</c:v>
                </c:pt>
                <c:pt idx="19">
                  <c:v>#N/A</c:v>
                </c:pt>
                <c:pt idx="20">
                  <c:v>#N/A</c:v>
                </c:pt>
                <c:pt idx="21">
                  <c:v>6.33</c:v>
                </c:pt>
                <c:pt idx="22">
                  <c:v>5.45</c:v>
                </c:pt>
                <c:pt idx="23">
                  <c:v>#N/A</c:v>
                </c:pt>
                <c:pt idx="24">
                  <c:v>#N/A</c:v>
                </c:pt>
                <c:pt idx="25">
                  <c:v>3.56</c:v>
                </c:pt>
                <c:pt idx="26">
                  <c:v>4.7699999999999996</c:v>
                </c:pt>
                <c:pt idx="27">
                  <c:v>2.5</c:v>
                </c:pt>
                <c:pt idx="28">
                  <c:v>8.11</c:v>
                </c:pt>
                <c:pt idx="29">
                  <c:v>#N/A</c:v>
                </c:pt>
                <c:pt idx="30">
                  <c:v>3.87</c:v>
                </c:pt>
                <c:pt idx="31">
                  <c:v>#N/A</c:v>
                </c:pt>
                <c:pt idx="32">
                  <c:v>#N/A</c:v>
                </c:pt>
                <c:pt idx="33">
                  <c:v>4.6900000000000004</c:v>
                </c:pt>
                <c:pt idx="34">
                  <c:v>#N/A</c:v>
                </c:pt>
                <c:pt idx="35">
                  <c:v>4.9400000000000004</c:v>
                </c:pt>
                <c:pt idx="36">
                  <c:v>2.17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4.7</c:v>
                </c:pt>
                <c:pt idx="41">
                  <c:v>#N/A</c:v>
                </c:pt>
                <c:pt idx="42">
                  <c:v>#N/A</c:v>
                </c:pt>
                <c:pt idx="43">
                  <c:v>3.1850000000000001</c:v>
                </c:pt>
                <c:pt idx="44">
                  <c:v>7.94</c:v>
                </c:pt>
                <c:pt idx="45">
                  <c:v>#N/A</c:v>
                </c:pt>
                <c:pt idx="46">
                  <c:v>2.2999999999999998</c:v>
                </c:pt>
                <c:pt idx="47">
                  <c:v>#N/A</c:v>
                </c:pt>
                <c:pt idx="48">
                  <c:v>3.76</c:v>
                </c:pt>
                <c:pt idx="49">
                  <c:v>5.93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Processing!$N$2:$N$53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4.05</c:v>
                </c:pt>
                <c:pt idx="3">
                  <c:v>#N/A</c:v>
                </c:pt>
                <c:pt idx="4">
                  <c:v>5.4</c:v>
                </c:pt>
                <c:pt idx="5">
                  <c:v>5.38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7.55</c:v>
                </c:pt>
                <c:pt idx="12">
                  <c:v>#N/A</c:v>
                </c:pt>
                <c:pt idx="13">
                  <c:v>#N/A</c:v>
                </c:pt>
                <c:pt idx="14">
                  <c:v>6.4</c:v>
                </c:pt>
                <c:pt idx="15">
                  <c:v>5.21</c:v>
                </c:pt>
                <c:pt idx="16">
                  <c:v>#N/A</c:v>
                </c:pt>
                <c:pt idx="17">
                  <c:v>#N/A</c:v>
                </c:pt>
                <c:pt idx="18">
                  <c:v>8.7100000000000009</c:v>
                </c:pt>
                <c:pt idx="19">
                  <c:v>#N/A</c:v>
                </c:pt>
                <c:pt idx="20">
                  <c:v>#N/A</c:v>
                </c:pt>
                <c:pt idx="21">
                  <c:v>7.3</c:v>
                </c:pt>
                <c:pt idx="22">
                  <c:v>7.56</c:v>
                </c:pt>
                <c:pt idx="23">
                  <c:v>#N/A</c:v>
                </c:pt>
                <c:pt idx="24">
                  <c:v>#N/A</c:v>
                </c:pt>
                <c:pt idx="25">
                  <c:v>7.9</c:v>
                </c:pt>
                <c:pt idx="26">
                  <c:v>6.12</c:v>
                </c:pt>
                <c:pt idx="27">
                  <c:v>5.63</c:v>
                </c:pt>
                <c:pt idx="28">
                  <c:v>8.17</c:v>
                </c:pt>
                <c:pt idx="29">
                  <c:v>#N/A</c:v>
                </c:pt>
                <c:pt idx="30">
                  <c:v>3.91</c:v>
                </c:pt>
                <c:pt idx="31">
                  <c:v>#N/A</c:v>
                </c:pt>
                <c:pt idx="32">
                  <c:v>#N/A</c:v>
                </c:pt>
                <c:pt idx="33">
                  <c:v>7.92</c:v>
                </c:pt>
                <c:pt idx="34">
                  <c:v>#N/A</c:v>
                </c:pt>
                <c:pt idx="35">
                  <c:v>4.2699999999999996</c:v>
                </c:pt>
                <c:pt idx="36">
                  <c:v>7.49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6.95</c:v>
                </c:pt>
                <c:pt idx="41">
                  <c:v>#N/A</c:v>
                </c:pt>
                <c:pt idx="42">
                  <c:v>#N/A</c:v>
                </c:pt>
                <c:pt idx="43">
                  <c:v>5.64</c:v>
                </c:pt>
                <c:pt idx="44">
                  <c:v>8.15</c:v>
                </c:pt>
                <c:pt idx="45">
                  <c:v>#N/A</c:v>
                </c:pt>
                <c:pt idx="46">
                  <c:v>8.43</c:v>
                </c:pt>
                <c:pt idx="47">
                  <c:v>#N/A</c:v>
                </c:pt>
                <c:pt idx="48">
                  <c:v>6.62</c:v>
                </c:pt>
                <c:pt idx="49">
                  <c:v>7.16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D6E9-43F0-96F5-386D267CB7F6}"/>
            </c:ext>
          </c:extLst>
        </c:ser>
        <c:ser>
          <c:idx val="0"/>
          <c:order val="1"/>
          <c:tx>
            <c:v>L2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5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D6E9-43F0-96F5-386D267CB7F6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5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D6E9-43F0-96F5-386D267CB7F6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5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D6E9-43F0-96F5-386D267CB7F6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5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D6E9-43F0-96F5-386D267CB7F6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D6E9-43F0-96F5-386D267CB7F6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5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D6E9-43F0-96F5-386D267CB7F6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5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D6E9-43F0-96F5-386D267CB7F6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6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D6E9-43F0-96F5-386D267CB7F6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6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D6E9-43F0-96F5-386D267CB7F6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6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D6E9-43F0-96F5-386D267CB7F6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6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D6E9-43F0-96F5-386D267CB7F6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6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D6E9-43F0-96F5-386D267CB7F6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6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D6E9-43F0-96F5-386D267CB7F6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D6E9-43F0-96F5-386D267CB7F6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6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D6E9-43F0-96F5-386D267CB7F6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6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D6E9-43F0-96F5-386D267CB7F6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6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D6E9-43F0-96F5-386D267CB7F6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7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D6E9-43F0-96F5-386D267CB7F6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7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D6E9-43F0-96F5-386D267CB7F6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7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D6E9-43F0-96F5-386D267CB7F6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7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D6E9-43F0-96F5-386D267CB7F6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7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D6E9-43F0-96F5-386D267CB7F6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7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D6E9-43F0-96F5-386D267CB7F6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7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D6E9-43F0-96F5-386D267CB7F6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7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D6E9-43F0-96F5-386D267CB7F6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7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D6E9-43F0-96F5-386D267CB7F6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7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D6E9-43F0-96F5-386D267CB7F6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8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D6E9-43F0-96F5-386D267CB7F6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8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D6E9-43F0-96F5-386D267CB7F6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8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D6E9-43F0-96F5-386D267CB7F6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8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3-D6E9-43F0-96F5-386D267CB7F6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8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D6E9-43F0-96F5-386D267CB7F6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8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D6E9-43F0-96F5-386D267CB7F6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8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6-D6E9-43F0-96F5-386D267CB7F6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8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D6E9-43F0-96F5-386D267CB7F6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8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D6E9-43F0-96F5-386D267CB7F6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8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D6E9-43F0-96F5-386D267CB7F6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9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D6E9-43F0-96F5-386D267CB7F6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9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D6E9-43F0-96F5-386D267CB7F6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9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D6E9-43F0-96F5-386D267CB7F6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9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D6E9-43F0-96F5-386D267CB7F6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9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D6E9-43F0-96F5-386D267CB7F6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9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D6E9-43F0-96F5-386D267CB7F6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9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D6E9-43F0-96F5-386D267CB7F6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9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D6E9-43F0-96F5-386D267CB7F6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9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D6E9-43F0-96F5-386D267CB7F6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9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D6E9-43F0-96F5-386D267CB7F6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10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D6E9-43F0-96F5-386D267CB7F6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10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D6E9-43F0-96F5-386D267CB7F6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10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D6E9-43F0-96F5-386D267CB7F6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10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D6E9-43F0-96F5-386D267CB7F6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1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D6E9-43F0-96F5-386D267CB7F6}"/>
              </c:ext>
            </c:extLst>
          </c:dPt>
          <c:xVal>
            <c:numRef>
              <c:f>Processing!$O$2:$O$53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8.1</c:v>
                </c:pt>
                <c:pt idx="7">
                  <c:v>#N/A</c:v>
                </c:pt>
                <c:pt idx="8">
                  <c:v>7.1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6.1</c:v>
                </c:pt>
                <c:pt idx="13">
                  <c:v>6.52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7.96</c:v>
                </c:pt>
                <c:pt idx="20">
                  <c:v>8.17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5.78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7.6</c:v>
                </c:pt>
                <c:pt idx="32">
                  <c:v>#N/A</c:v>
                </c:pt>
                <c:pt idx="33">
                  <c:v>#N/A</c:v>
                </c:pt>
                <c:pt idx="34">
                  <c:v>6.94</c:v>
                </c:pt>
                <c:pt idx="35">
                  <c:v>#N/A</c:v>
                </c:pt>
                <c:pt idx="36">
                  <c:v>#N/A</c:v>
                </c:pt>
                <c:pt idx="37">
                  <c:v>7.56</c:v>
                </c:pt>
                <c:pt idx="38">
                  <c:v>8.2100000000000009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4.75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7.34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Processing!$P$2:$P$53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7.5</c:v>
                </c:pt>
                <c:pt idx="7">
                  <c:v>#N/A</c:v>
                </c:pt>
                <c:pt idx="8">
                  <c:v>2.7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5.9</c:v>
                </c:pt>
                <c:pt idx="13">
                  <c:v>6.01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6.5</c:v>
                </c:pt>
                <c:pt idx="20">
                  <c:v>7.74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5.33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7.7</c:v>
                </c:pt>
                <c:pt idx="32">
                  <c:v>#N/A</c:v>
                </c:pt>
                <c:pt idx="33">
                  <c:v>#N/A</c:v>
                </c:pt>
                <c:pt idx="34">
                  <c:v>6.38</c:v>
                </c:pt>
                <c:pt idx="35">
                  <c:v>#N/A</c:v>
                </c:pt>
                <c:pt idx="36">
                  <c:v>#N/A</c:v>
                </c:pt>
                <c:pt idx="37">
                  <c:v>6.87</c:v>
                </c:pt>
                <c:pt idx="38">
                  <c:v>7.6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2.95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6.04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D6E9-43F0-96F5-386D267CB7F6}"/>
            </c:ext>
          </c:extLst>
        </c:ser>
        <c:ser>
          <c:idx val="2"/>
          <c:order val="2"/>
          <c:tx>
            <c:v>L3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0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D6E9-43F0-96F5-386D267CB7F6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0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D6E9-43F0-96F5-386D267CB7F6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0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D6E9-43F0-96F5-386D267CB7F6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0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D6E9-43F0-96F5-386D267CB7F6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0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D6E9-43F0-96F5-386D267CB7F6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1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F-D6E9-43F0-96F5-386D267CB7F6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1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0-D6E9-43F0-96F5-386D267CB7F6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1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1-D6E9-43F0-96F5-386D267CB7F6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1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2-D6E9-43F0-96F5-386D267CB7F6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1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3-D6E9-43F0-96F5-386D267CB7F6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4-D6E9-43F0-96F5-386D267CB7F6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1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5-D6E9-43F0-96F5-386D267CB7F6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1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6-D6E9-43F0-96F5-386D267CB7F6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1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7-D6E9-43F0-96F5-386D267CB7F6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1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8-D6E9-43F0-96F5-386D267CB7F6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2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9-D6E9-43F0-96F5-386D267CB7F6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2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A-D6E9-43F0-96F5-386D267CB7F6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2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B-D6E9-43F0-96F5-386D267CB7F6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2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C-D6E9-43F0-96F5-386D267CB7F6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2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D-D6E9-43F0-96F5-386D267CB7F6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2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D6E9-43F0-96F5-386D267CB7F6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2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F-D6E9-43F0-96F5-386D267CB7F6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2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0-D6E9-43F0-96F5-386D267CB7F6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2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D6E9-43F0-96F5-386D267CB7F6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2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D6E9-43F0-96F5-386D267CB7F6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3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D6E9-43F0-96F5-386D267CB7F6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3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D6E9-43F0-96F5-386D267CB7F6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3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D6E9-43F0-96F5-386D267CB7F6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3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6-D6E9-43F0-96F5-386D267CB7F6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3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7-D6E9-43F0-96F5-386D267CB7F6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3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D6E9-43F0-96F5-386D267CB7F6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3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D6E9-43F0-96F5-386D267CB7F6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3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D6E9-43F0-96F5-386D267CB7F6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3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B-D6E9-43F0-96F5-386D267CB7F6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3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C-D6E9-43F0-96F5-386D267CB7F6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14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D-D6E9-43F0-96F5-386D267CB7F6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4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E-D6E9-43F0-96F5-386D267CB7F6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4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F-D6E9-43F0-96F5-386D267CB7F6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4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0-D6E9-43F0-96F5-386D267CB7F6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4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1-D6E9-43F0-96F5-386D267CB7F6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4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2-D6E9-43F0-96F5-386D267CB7F6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4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3-D6E9-43F0-96F5-386D267CB7F6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14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4-D6E9-43F0-96F5-386D267CB7F6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14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5-D6E9-43F0-96F5-386D267CB7F6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14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6-D6E9-43F0-96F5-386D267CB7F6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15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7-D6E9-43F0-96F5-386D267CB7F6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15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8-D6E9-43F0-96F5-386D267CB7F6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15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9-D6E9-43F0-96F5-386D267CB7F6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15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A-D6E9-43F0-96F5-386D267CB7F6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15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D6E9-43F0-96F5-386D267CB7F6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15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D6E9-43F0-96F5-386D267CB7F6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1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D-D6E9-43F0-96F5-386D267CB7F6}"/>
              </c:ext>
            </c:extLst>
          </c:dPt>
          <c:xVal>
            <c:numRef>
              <c:f>Processing!$Q$2:$Q$53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5.85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6.68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7.97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Processing!$R$2:$R$53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4.21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5.41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6.85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D6E9-43F0-96F5-386D267CB7F6}"/>
            </c:ext>
          </c:extLst>
        </c:ser>
        <c:ser>
          <c:idx val="3"/>
          <c:order val="3"/>
          <c:tx>
            <c:v>L4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5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F-D6E9-43F0-96F5-386D267CB7F6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5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0-D6E9-43F0-96F5-386D267CB7F6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5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1-D6E9-43F0-96F5-386D267CB7F6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6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2-D6E9-43F0-96F5-386D267CB7F6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6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3-D6E9-43F0-96F5-386D267CB7F6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6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4-D6E9-43F0-96F5-386D267CB7F6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6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D6E9-43F0-96F5-386D267CB7F6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6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D6E9-43F0-96F5-386D267CB7F6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6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7-D6E9-43F0-96F5-386D267CB7F6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6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8-D6E9-43F0-96F5-386D267CB7F6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6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9-D6E9-43F0-96F5-386D267CB7F6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6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A-D6E9-43F0-96F5-386D267CB7F6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6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B-D6E9-43F0-96F5-386D267CB7F6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7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C-D6E9-43F0-96F5-386D267CB7F6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7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D-D6E9-43F0-96F5-386D267CB7F6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7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E-D6E9-43F0-96F5-386D267CB7F6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D6E9-43F0-96F5-386D267CB7F6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7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D6E9-43F0-96F5-386D267CB7F6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7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1-D6E9-43F0-96F5-386D267CB7F6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7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2-D6E9-43F0-96F5-386D267CB7F6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7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3-D6E9-43F0-96F5-386D267CB7F6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7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4-D6E9-43F0-96F5-386D267CB7F6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7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5-D6E9-43F0-96F5-386D267CB7F6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8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6-D6E9-43F0-96F5-386D267CB7F6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8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7-D6E9-43F0-96F5-386D267CB7F6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8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8-D6E9-43F0-96F5-386D267CB7F6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8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D6E9-43F0-96F5-386D267CB7F6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8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D6E9-43F0-96F5-386D267CB7F6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8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B-D6E9-43F0-96F5-386D267CB7F6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8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C-D6E9-43F0-96F5-386D267CB7F6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8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D-D6E9-43F0-96F5-386D267CB7F6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8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E-D6E9-43F0-96F5-386D267CB7F6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8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F-D6E9-43F0-96F5-386D267CB7F6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9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0-D6E9-43F0-96F5-386D267CB7F6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9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1-D6E9-43F0-96F5-386D267CB7F6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19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2-D6E9-43F0-96F5-386D267CB7F6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9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3-D6E9-43F0-96F5-386D267CB7F6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9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4-D6E9-43F0-96F5-386D267CB7F6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9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5-D6E9-43F0-96F5-386D267CB7F6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9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6-D6E9-43F0-96F5-386D267CB7F6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9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7-D6E9-43F0-96F5-386D267CB7F6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9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8-D6E9-43F0-96F5-386D267CB7F6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19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9-D6E9-43F0-96F5-386D267CB7F6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20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A-D6E9-43F0-96F5-386D267CB7F6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20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B-D6E9-43F0-96F5-386D267CB7F6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20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C-D6E9-43F0-96F5-386D267CB7F6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20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D-D6E9-43F0-96F5-386D267CB7F6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20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E-D6E9-43F0-96F5-386D267CB7F6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20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F-D6E9-43F0-96F5-386D267CB7F6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20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0-D6E9-43F0-96F5-386D267CB7F6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20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1-D6E9-43F0-96F5-386D267CB7F6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2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2-D6E9-43F0-96F5-386D267CB7F6}"/>
              </c:ext>
            </c:extLst>
          </c:dPt>
          <c:xVal>
            <c:numRef>
              <c:f>Processing!$S$2:$S$53</c:f>
              <c:numCache>
                <c:formatCode>General</c:formatCode>
                <c:ptCount val="52"/>
                <c:pt idx="0">
                  <c:v>6.6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7.05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6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7.4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6.71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Processing!$T$2:$T$53</c:f>
              <c:numCache>
                <c:formatCode>0.00</c:formatCode>
                <c:ptCount val="52"/>
                <c:pt idx="0">
                  <c:v>3.8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4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3.1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5.15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4.8600000000000003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3-D6E9-43F0-96F5-386D267CB7F6}"/>
            </c:ext>
          </c:extLst>
        </c:ser>
        <c:ser>
          <c:idx val="4"/>
          <c:order val="4"/>
          <c:tx>
            <c:v>L5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20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4-D6E9-43F0-96F5-386D267CB7F6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1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5-D6E9-43F0-96F5-386D267CB7F6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21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6-D6E9-43F0-96F5-386D267CB7F6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21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7-D6E9-43F0-96F5-386D267CB7F6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21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8-D6E9-43F0-96F5-386D267CB7F6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21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9-D6E9-43F0-96F5-386D267CB7F6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21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A-D6E9-43F0-96F5-386D267CB7F6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21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B-D6E9-43F0-96F5-386D267CB7F6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21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C-D6E9-43F0-96F5-386D267CB7F6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21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D-D6E9-43F0-96F5-386D267CB7F6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21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E-D6E9-43F0-96F5-386D267CB7F6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22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F-D6E9-43F0-96F5-386D267CB7F6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22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0-D6E9-43F0-96F5-386D267CB7F6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22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1-D6E9-43F0-96F5-386D267CB7F6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22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2-D6E9-43F0-96F5-386D267CB7F6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22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3-D6E9-43F0-96F5-386D267CB7F6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22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4-D6E9-43F0-96F5-386D267CB7F6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22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5-D6E9-43F0-96F5-386D267CB7F6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22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6-D6E9-43F0-96F5-386D267CB7F6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2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7-D6E9-43F0-96F5-386D267CB7F6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2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8-D6E9-43F0-96F5-386D267CB7F6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3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9-D6E9-43F0-96F5-386D267CB7F6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A-D6E9-43F0-96F5-386D267CB7F6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3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B-D6E9-43F0-96F5-386D267CB7F6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3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C-D6E9-43F0-96F5-386D267CB7F6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3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D-D6E9-43F0-96F5-386D267CB7F6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3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E-D6E9-43F0-96F5-386D267CB7F6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3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F-D6E9-43F0-96F5-386D267CB7F6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3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0-D6E9-43F0-96F5-386D267CB7F6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23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1-D6E9-43F0-96F5-386D267CB7F6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23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2-D6E9-43F0-96F5-386D267CB7F6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24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3-D6E9-43F0-96F5-386D267CB7F6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24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4-D6E9-43F0-96F5-386D267CB7F6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24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5-D6E9-43F0-96F5-386D267CB7F6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24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6-D6E9-43F0-96F5-386D267CB7F6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24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7-D6E9-43F0-96F5-386D267CB7F6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24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8-D6E9-43F0-96F5-386D267CB7F6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24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9-D6E9-43F0-96F5-386D267CB7F6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24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A-D6E9-43F0-96F5-386D267CB7F6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24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B-D6E9-43F0-96F5-386D267CB7F6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24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C-D6E9-43F0-96F5-386D267CB7F6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250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D-D6E9-43F0-96F5-386D267CB7F6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251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E-D6E9-43F0-96F5-386D267CB7F6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252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F-D6E9-43F0-96F5-386D267CB7F6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253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0-D6E9-43F0-96F5-386D267CB7F6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254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1-D6E9-43F0-96F5-386D267CB7F6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255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2-D6E9-43F0-96F5-386D267CB7F6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256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3-D6E9-43F0-96F5-386D267CB7F6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257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4-D6E9-43F0-96F5-386D267CB7F6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258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5-D6E9-43F0-96F5-386D267CB7F6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259"/>
                  <a:stretch>
                    <a:fillRect/>
                  </a:stretch>
                </a:blipFill>
                <a:ln w="2540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6-D6E9-43F0-96F5-386D267CB7F6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2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7-D6E9-43F0-96F5-386D267CB7F6}"/>
              </c:ext>
            </c:extLst>
          </c:dPt>
          <c:xVal>
            <c:numRef>
              <c:f>Processing!$U$2:$U$53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6.24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7.35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7.5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7.71</c:v>
                </c:pt>
                <c:pt idx="51">
                  <c:v>#N/A</c:v>
                </c:pt>
              </c:numCache>
            </c:numRef>
          </c:xVal>
          <c:yVal>
            <c:numRef>
              <c:f>Processing!$V$2:$V$53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3.7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4.4000000000000004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5.8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6.41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08-D6E9-43F0-96F5-386D267CB7F6}"/>
            </c:ext>
          </c:extLst>
        </c:ser>
        <c:ser>
          <c:idx val="5"/>
          <c:order val="5"/>
          <c:tx>
            <c:v>SL1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261"/>
                <a:stretch>
                  <a:fillRect/>
                </a:stretch>
              </a:blipFill>
              <a:ln w="25400">
                <a:noFill/>
              </a:ln>
            </c:spPr>
          </c:marker>
          <c:xVal>
            <c:numRef>
              <c:f>Processing!$AN$2:$AN$52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</c:numCache>
            </c:numRef>
          </c:xVal>
          <c:yVal>
            <c:numRef>
              <c:f>Processing!$AM$2:$AM$52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09-D6E9-43F0-96F5-386D267CB7F6}"/>
            </c:ext>
          </c:extLst>
        </c:ser>
        <c:ser>
          <c:idx val="6"/>
          <c:order val="6"/>
          <c:tx>
            <c:v>SL2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262"/>
                <a:stretch>
                  <a:fillRect/>
                </a:stretch>
              </a:blipFill>
              <a:ln w="25400">
                <a:noFill/>
              </a:ln>
            </c:spPr>
          </c:marker>
          <c:xVal>
            <c:numRef>
              <c:f>Processing!$AP$2:$AP$52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</c:numCache>
            </c:numRef>
          </c:xVal>
          <c:yVal>
            <c:numRef>
              <c:f>Processing!$AO$2:$AO$52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0A-D6E9-43F0-96F5-386D267CB7F6}"/>
            </c:ext>
          </c:extLst>
        </c:ser>
        <c:ser>
          <c:idx val="7"/>
          <c:order val="7"/>
          <c:tx>
            <c:v>SL3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263"/>
                <a:stretch>
                  <a:fillRect/>
                </a:stretch>
              </a:blipFill>
              <a:ln w="25400">
                <a:noFill/>
              </a:ln>
            </c:spPr>
          </c:marker>
          <c:xVal>
            <c:numRef>
              <c:f>Processing!$AR$2:$AR$52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</c:numCache>
            </c:numRef>
          </c:xVal>
          <c:yVal>
            <c:numRef>
              <c:f>Processing!$AQ$2:$AQ$52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0B-D6E9-43F0-96F5-386D267CB7F6}"/>
            </c:ext>
          </c:extLst>
        </c:ser>
        <c:ser>
          <c:idx val="8"/>
          <c:order val="8"/>
          <c:tx>
            <c:v>SL4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264"/>
                <a:stretch>
                  <a:fillRect/>
                </a:stretch>
              </a:blipFill>
              <a:ln w="25400">
                <a:noFill/>
              </a:ln>
            </c:spPr>
          </c:marker>
          <c:xVal>
            <c:numRef>
              <c:f>Processing!$AT$2:$AT$52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</c:numCache>
            </c:numRef>
          </c:xVal>
          <c:yVal>
            <c:numRef>
              <c:f>Processing!$AS$2:$AS$52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0C-D6E9-43F0-96F5-386D267CB7F6}"/>
            </c:ext>
          </c:extLst>
        </c:ser>
        <c:ser>
          <c:idx val="9"/>
          <c:order val="9"/>
          <c:tx>
            <c:v>SL5</c:v>
          </c:tx>
          <c:spPr>
            <a:ln w="19050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265"/>
                <a:stretch>
                  <a:fillRect/>
                </a:stretch>
              </a:blipFill>
              <a:ln w="25400">
                <a:noFill/>
              </a:ln>
            </c:spPr>
          </c:marker>
          <c:xVal>
            <c:numRef>
              <c:f>Processing!$AV$2:$AV$52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</c:numCache>
            </c:numRef>
          </c:xVal>
          <c:yVal>
            <c:numRef>
              <c:f>Processing!$AU$2:$AU$52</c:f>
              <c:numCache>
                <c:formatCode>General</c:formatCode>
                <c:ptCount val="5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0D-D6E9-43F0-96F5-386D267CB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rgbClr val="D2C5B8"/>
          </a:solidFill>
          <a:ln w="9525" cap="flat" cmpd="sng" algn="ctr">
            <a:solidFill>
              <a:srgbClr val="D2C5B8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D2C5B8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D2C5B8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D2C5B8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rgbClr val="D2C5B8"/>
        </a:solidFill>
        <a:ln>
          <a:noFill/>
        </a:ln>
        <a:effectLst/>
      </c:spPr>
    </c:plotArea>
    <c:plotVisOnly val="1"/>
    <c:dispBlanksAs val="gap"/>
    <c:showDLblsOverMax val="0"/>
    <c:extLst/>
  </c:chart>
  <c:spPr>
    <a:solidFill>
      <a:srgbClr val="D2C5B8"/>
    </a:solidFill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Radio" checked="Checked" firstButton="1" fmlaLink="control!$B$2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Drop" dropStyle="combo" dx="22" fmlaLink="Data!$M$1" fmlaRange="Data!$Q$1:$Q$5" noThreeD="1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6.jp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8.png"/><Relationship Id="rId1" Type="http://schemas.openxmlformats.org/officeDocument/2006/relationships/image" Target="../media/image26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228600</xdr:colOff>
      <xdr:row>7</xdr:row>
      <xdr:rowOff>142875</xdr:rowOff>
    </xdr:from>
    <xdr:to>
      <xdr:col>19</xdr:col>
      <xdr:colOff>95250</xdr:colOff>
      <xdr:row>9</xdr:row>
      <xdr:rowOff>42080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10591800" y="1476375"/>
          <a:ext cx="1085850" cy="280205"/>
          <a:chOff x="10591800" y="1447800"/>
          <a:chExt cx="1085850" cy="280205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10820400" y="1447800"/>
            <a:ext cx="857250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200" b="0">
                <a:solidFill>
                  <a:schemeClr val="tx1"/>
                </a:solidFill>
                <a:latin typeface="+mj-lt"/>
              </a:rPr>
              <a:t>choropleth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193" name="Option Button 1" hidden="1">
                <a:extLst>
                  <a:ext uri="{63B3BB69-23CF-44E3-9099-C40C66FF867C}">
                    <a14:compatExt spid="_x0000_s8193"/>
                  </a:ext>
                  <a:ext uri="{FF2B5EF4-FFF2-40B4-BE49-F238E27FC236}">
                    <a16:creationId xmlns:a16="http://schemas.microsoft.com/office/drawing/2014/main" id="{00000000-0008-0000-0500-000001200000}"/>
                  </a:ext>
                </a:extLst>
              </xdr:cNvPr>
              <xdr:cNvSpPr/>
            </xdr:nvSpPr>
            <xdr:spPr bwMode="auto">
              <a:xfrm>
                <a:off x="10591800" y="1485900"/>
                <a:ext cx="25717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</xdr:row>
          <xdr:rowOff>28575</xdr:rowOff>
        </xdr:from>
        <xdr:to>
          <xdr:col>20</xdr:col>
          <xdr:colOff>142874</xdr:colOff>
          <xdr:row>5</xdr:row>
          <xdr:rowOff>104775</xdr:rowOff>
        </xdr:to>
        <xdr:sp macro="" textlink="">
          <xdr:nvSpPr>
            <xdr:cNvPr id="8196" name="Drop Down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5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17</xdr:col>
      <xdr:colOff>228600</xdr:colOff>
      <xdr:row>6</xdr:row>
      <xdr:rowOff>0</xdr:rowOff>
    </xdr:from>
    <xdr:to>
      <xdr:col>18</xdr:col>
      <xdr:colOff>462740</xdr:colOff>
      <xdr:row>7</xdr:row>
      <xdr:rowOff>89705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10591800" y="1143000"/>
          <a:ext cx="843740" cy="280205"/>
          <a:chOff x="10591800" y="1143000"/>
          <a:chExt cx="843740" cy="28020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8194" name="Option Button 2" hidden="1">
                <a:extLst>
                  <a:ext uri="{63B3BB69-23CF-44E3-9099-C40C66FF867C}">
                    <a14:compatExt spid="_x0000_s8194"/>
                  </a:ext>
                  <a:ext uri="{FF2B5EF4-FFF2-40B4-BE49-F238E27FC236}">
                    <a16:creationId xmlns:a16="http://schemas.microsoft.com/office/drawing/2014/main" id="{00000000-0008-0000-0500-000002200000}"/>
                  </a:ext>
                </a:extLst>
              </xdr:cNvPr>
              <xdr:cNvSpPr/>
            </xdr:nvSpPr>
            <xdr:spPr bwMode="auto">
              <a:xfrm>
                <a:off x="10591800" y="1200150"/>
                <a:ext cx="276225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 </a:t>
                </a:r>
              </a:p>
            </xdr:txBody>
          </xdr:sp>
        </mc:Choice>
        <mc:Fallback/>
      </mc:AlternateContent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10829925" y="1143000"/>
            <a:ext cx="605615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>
                <a:solidFill>
                  <a:schemeClr val="tx1"/>
                </a:solidFill>
                <a:latin typeface="+mj-lt"/>
              </a:rPr>
              <a:t>square</a:t>
            </a:r>
          </a:p>
        </xdr:txBody>
      </xdr:sp>
    </xdr:grpSp>
    <xdr:clientData/>
  </xdr:twoCellAnchor>
  <xdr:twoCellAnchor>
    <xdr:from>
      <xdr:col>0</xdr:col>
      <xdr:colOff>228600</xdr:colOff>
      <xdr:row>9</xdr:row>
      <xdr:rowOff>66675</xdr:rowOff>
    </xdr:from>
    <xdr:to>
      <xdr:col>16</xdr:col>
      <xdr:colOff>533853</xdr:colOff>
      <xdr:row>46</xdr:row>
      <xdr:rowOff>176293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03D8A6F-395F-4A1A-A51C-1C1EE68EB4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581025</xdr:colOff>
      <xdr:row>7</xdr:row>
      <xdr:rowOff>66675</xdr:rowOff>
    </xdr:from>
    <xdr:to>
      <xdr:col>14</xdr:col>
      <xdr:colOff>546077</xdr:colOff>
      <xdr:row>12</xdr:row>
      <xdr:rowOff>190386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F9B747E9-2283-4FF6-91F8-6846727FB4CB}"/>
            </a:ext>
          </a:extLst>
        </xdr:cNvPr>
        <xdr:cNvGrpSpPr/>
      </xdr:nvGrpSpPr>
      <xdr:grpSpPr>
        <a:xfrm>
          <a:off x="3629025" y="1400175"/>
          <a:ext cx="5451452" cy="1076211"/>
          <a:chOff x="3371850" y="1419225"/>
          <a:chExt cx="5451452" cy="1076211"/>
        </a:xfrm>
      </xdr:grpSpPr>
      <xdr:sp macro="" textlink="">
        <xdr:nvSpPr>
          <xdr:cNvPr id="23" name="Right Brace 22">
            <a:extLst>
              <a:ext uri="{FF2B5EF4-FFF2-40B4-BE49-F238E27FC236}">
                <a16:creationId xmlns:a16="http://schemas.microsoft.com/office/drawing/2014/main" id="{C5C1514A-F9BF-E315-1C95-0600B7ECA61D}"/>
              </a:ext>
            </a:extLst>
          </xdr:cNvPr>
          <xdr:cNvSpPr/>
        </xdr:nvSpPr>
        <xdr:spPr>
          <a:xfrm rot="5400000">
            <a:off x="5423399" y="-375149"/>
            <a:ext cx="507002" cy="4610100"/>
          </a:xfrm>
          <a:prstGeom prst="rightBrace">
            <a:avLst>
              <a:gd name="adj1" fmla="val 45416"/>
              <a:gd name="adj2" fmla="val 50000"/>
            </a:avLst>
          </a:prstGeom>
          <a:ln w="1905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grpSp>
        <xdr:nvGrpSpPr>
          <xdr:cNvPr id="24" name="Group 23">
            <a:extLst>
              <a:ext uri="{FF2B5EF4-FFF2-40B4-BE49-F238E27FC236}">
                <a16:creationId xmlns:a16="http://schemas.microsoft.com/office/drawing/2014/main" id="{F8CAABA6-23A8-C076-A295-07C43C3945B8}"/>
              </a:ext>
            </a:extLst>
          </xdr:cNvPr>
          <xdr:cNvGrpSpPr/>
        </xdr:nvGrpSpPr>
        <xdr:grpSpPr>
          <a:xfrm>
            <a:off x="3408180" y="1419225"/>
            <a:ext cx="5415122" cy="1076211"/>
            <a:chOff x="3408180" y="1419225"/>
            <a:chExt cx="5415122" cy="1076211"/>
          </a:xfrm>
        </xdr:grpSpPr>
        <xdr:grpSp>
          <xdr:nvGrpSpPr>
            <xdr:cNvPr id="25" name="Group 24">
              <a:extLst>
                <a:ext uri="{FF2B5EF4-FFF2-40B4-BE49-F238E27FC236}">
                  <a16:creationId xmlns:a16="http://schemas.microsoft.com/office/drawing/2014/main" id="{0BBEB7BD-2B27-4B18-0E5E-D999EB3D0FC6}"/>
                </a:ext>
              </a:extLst>
            </xdr:cNvPr>
            <xdr:cNvGrpSpPr/>
          </xdr:nvGrpSpPr>
          <xdr:grpSpPr>
            <a:xfrm>
              <a:off x="3552825" y="1419225"/>
              <a:ext cx="4257675" cy="238125"/>
              <a:chOff x="12592050" y="2057400"/>
              <a:chExt cx="4257675" cy="238125"/>
            </a:xfrm>
          </xdr:grpSpPr>
          <xdr:sp macro="" textlink="">
            <xdr:nvSpPr>
              <xdr:cNvPr id="33" name="Oval 32">
                <a:extLst>
                  <a:ext uri="{FF2B5EF4-FFF2-40B4-BE49-F238E27FC236}">
                    <a16:creationId xmlns:a16="http://schemas.microsoft.com/office/drawing/2014/main" id="{E8EF5577-D214-92A9-2F50-EAC267EFE342}"/>
                  </a:ext>
                </a:extLst>
              </xdr:cNvPr>
              <xdr:cNvSpPr/>
            </xdr:nvSpPr>
            <xdr:spPr>
              <a:xfrm>
                <a:off x="12592050" y="2057400"/>
                <a:ext cx="257175" cy="238125"/>
              </a:xfrm>
              <a:prstGeom prst="ellipse">
                <a:avLst/>
              </a:prstGeom>
              <a:solidFill>
                <a:srgbClr val="D59D2A"/>
              </a:solidFill>
              <a:ln w="3175">
                <a:solidFill>
                  <a:schemeClr val="bg1">
                    <a:lumMod val="50000"/>
                  </a:schemeClr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4" name="Oval 33">
                <a:extLst>
                  <a:ext uri="{FF2B5EF4-FFF2-40B4-BE49-F238E27FC236}">
                    <a16:creationId xmlns:a16="http://schemas.microsoft.com/office/drawing/2014/main" id="{7E3DBE40-D799-74CB-E67D-28387EC1B98A}"/>
                  </a:ext>
                </a:extLst>
              </xdr:cNvPr>
              <xdr:cNvSpPr/>
            </xdr:nvSpPr>
            <xdr:spPr>
              <a:xfrm>
                <a:off x="13592175" y="2057400"/>
                <a:ext cx="257175" cy="238125"/>
              </a:xfrm>
              <a:prstGeom prst="ellipse">
                <a:avLst/>
              </a:prstGeom>
              <a:solidFill>
                <a:srgbClr val="0D1D68"/>
              </a:solidFill>
              <a:ln w="3175">
                <a:solidFill>
                  <a:schemeClr val="bg1">
                    <a:lumMod val="50000"/>
                  </a:schemeClr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5" name="Oval 34">
                <a:extLst>
                  <a:ext uri="{FF2B5EF4-FFF2-40B4-BE49-F238E27FC236}">
                    <a16:creationId xmlns:a16="http://schemas.microsoft.com/office/drawing/2014/main" id="{9DB3AB41-94C2-FE6E-A29D-FC207AD6E8C8}"/>
                  </a:ext>
                </a:extLst>
              </xdr:cNvPr>
              <xdr:cNvSpPr/>
            </xdr:nvSpPr>
            <xdr:spPr>
              <a:xfrm>
                <a:off x="14563725" y="2057400"/>
                <a:ext cx="257175" cy="238125"/>
              </a:xfrm>
              <a:prstGeom prst="ellipse">
                <a:avLst/>
              </a:prstGeom>
              <a:solidFill>
                <a:srgbClr val="C00E32"/>
              </a:solidFill>
              <a:ln w="3175">
                <a:solidFill>
                  <a:schemeClr val="bg1">
                    <a:lumMod val="50000"/>
                  </a:schemeClr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6" name="Oval 35">
                <a:extLst>
                  <a:ext uri="{FF2B5EF4-FFF2-40B4-BE49-F238E27FC236}">
                    <a16:creationId xmlns:a16="http://schemas.microsoft.com/office/drawing/2014/main" id="{937B499C-6495-5B3C-5E99-5D7E61B1F4A7}"/>
                  </a:ext>
                </a:extLst>
              </xdr:cNvPr>
              <xdr:cNvSpPr/>
            </xdr:nvSpPr>
            <xdr:spPr>
              <a:xfrm>
                <a:off x="15582900" y="2057400"/>
                <a:ext cx="257175" cy="238125"/>
              </a:xfrm>
              <a:prstGeom prst="ellipse">
                <a:avLst/>
              </a:prstGeom>
              <a:solidFill>
                <a:srgbClr val="553627"/>
              </a:solidFill>
              <a:ln w="3175">
                <a:solidFill>
                  <a:schemeClr val="bg1">
                    <a:lumMod val="50000"/>
                  </a:schemeClr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7" name="Oval 36">
                <a:extLst>
                  <a:ext uri="{FF2B5EF4-FFF2-40B4-BE49-F238E27FC236}">
                    <a16:creationId xmlns:a16="http://schemas.microsoft.com/office/drawing/2014/main" id="{08666A24-FAEE-4FC2-9A35-7E980B6C360E}"/>
                  </a:ext>
                </a:extLst>
              </xdr:cNvPr>
              <xdr:cNvSpPr/>
            </xdr:nvSpPr>
            <xdr:spPr>
              <a:xfrm>
                <a:off x="16592550" y="2057400"/>
                <a:ext cx="257175" cy="238125"/>
              </a:xfrm>
              <a:prstGeom prst="ellipse">
                <a:avLst/>
              </a:prstGeom>
              <a:solidFill>
                <a:srgbClr val="111410"/>
              </a:solidFill>
              <a:ln w="3175">
                <a:solidFill>
                  <a:schemeClr val="bg1">
                    <a:lumMod val="50000"/>
                  </a:schemeClr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</xdr:grpSp>
        <xdr:grpSp>
          <xdr:nvGrpSpPr>
            <xdr:cNvPr id="26" name="Group 25">
              <a:extLst>
                <a:ext uri="{FF2B5EF4-FFF2-40B4-BE49-F238E27FC236}">
                  <a16:creationId xmlns:a16="http://schemas.microsoft.com/office/drawing/2014/main" id="{B91ECD79-7804-2CE3-F22D-21C8DF0C4D74}"/>
                </a:ext>
              </a:extLst>
            </xdr:cNvPr>
            <xdr:cNvGrpSpPr/>
          </xdr:nvGrpSpPr>
          <xdr:grpSpPr>
            <a:xfrm>
              <a:off x="3408180" y="1619250"/>
              <a:ext cx="4492332" cy="327141"/>
              <a:chOff x="12447405" y="2790825"/>
              <a:chExt cx="4492332" cy="327141"/>
            </a:xfrm>
          </xdr:grpSpPr>
          <xdr:sp macro="" textlink="">
            <xdr:nvSpPr>
              <xdr:cNvPr id="28" name="TextBox 27">
                <a:extLst>
                  <a:ext uri="{FF2B5EF4-FFF2-40B4-BE49-F238E27FC236}">
                    <a16:creationId xmlns:a16="http://schemas.microsoft.com/office/drawing/2014/main" id="{02CC49B9-464E-DC1C-7DFE-88B2D3A05E61}"/>
                  </a:ext>
                </a:extLst>
              </xdr:cNvPr>
              <xdr:cNvSpPr txBox="1"/>
            </xdr:nvSpPr>
            <xdr:spPr>
              <a:xfrm>
                <a:off x="12447405" y="2790825"/>
                <a:ext cx="578620" cy="327141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pPr algn="ctr"/>
                <a:r>
                  <a:rPr lang="en-US" sz="7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LESS THAN</a:t>
                </a:r>
              </a:p>
              <a:p>
                <a:pPr algn="ctr"/>
                <a:r>
                  <a:rPr lang="en-US" sz="8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1</a:t>
                </a:r>
              </a:p>
            </xdr:txBody>
          </xdr:sp>
          <xdr:sp macro="" textlink="">
            <xdr:nvSpPr>
              <xdr:cNvPr id="29" name="TextBox 28">
                <a:extLst>
                  <a:ext uri="{FF2B5EF4-FFF2-40B4-BE49-F238E27FC236}">
                    <a16:creationId xmlns:a16="http://schemas.microsoft.com/office/drawing/2014/main" id="{AFEB2260-A504-CCF6-451F-ED19B5C12D49}"/>
                  </a:ext>
                </a:extLst>
              </xdr:cNvPr>
              <xdr:cNvSpPr txBox="1"/>
            </xdr:nvSpPr>
            <xdr:spPr>
              <a:xfrm>
                <a:off x="13557746" y="2790825"/>
                <a:ext cx="320088" cy="21756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pPr algn="ctr"/>
                <a:r>
                  <a:rPr lang="en-US" sz="8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1-4</a:t>
                </a:r>
              </a:p>
            </xdr:txBody>
          </xdr:sp>
          <xdr:sp macro="" textlink="">
            <xdr:nvSpPr>
              <xdr:cNvPr id="30" name="TextBox 29">
                <a:extLst>
                  <a:ext uri="{FF2B5EF4-FFF2-40B4-BE49-F238E27FC236}">
                    <a16:creationId xmlns:a16="http://schemas.microsoft.com/office/drawing/2014/main" id="{F8CAF381-85F1-2475-E85E-D4B200FE2713}"/>
                  </a:ext>
                </a:extLst>
              </xdr:cNvPr>
              <xdr:cNvSpPr txBox="1"/>
            </xdr:nvSpPr>
            <xdr:spPr>
              <a:xfrm>
                <a:off x="14538820" y="2790825"/>
                <a:ext cx="320089" cy="21756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pPr algn="ctr"/>
                <a:r>
                  <a:rPr lang="en-US" sz="8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4-8</a:t>
                </a:r>
              </a:p>
            </xdr:txBody>
          </xdr:sp>
          <xdr:sp macro="" textlink="">
            <xdr:nvSpPr>
              <xdr:cNvPr id="31" name="TextBox 30">
                <a:extLst>
                  <a:ext uri="{FF2B5EF4-FFF2-40B4-BE49-F238E27FC236}">
                    <a16:creationId xmlns:a16="http://schemas.microsoft.com/office/drawing/2014/main" id="{4A68BB08-634F-CF49-72F8-F31D122F1453}"/>
                  </a:ext>
                </a:extLst>
              </xdr:cNvPr>
              <xdr:cNvSpPr txBox="1"/>
            </xdr:nvSpPr>
            <xdr:spPr>
              <a:xfrm>
                <a:off x="15503420" y="2790825"/>
                <a:ext cx="372090" cy="21756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pPr algn="ctr"/>
                <a:r>
                  <a:rPr lang="en-US" sz="8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8-15</a:t>
                </a:r>
              </a:p>
            </xdr:txBody>
          </xdr:sp>
          <xdr:sp macro="" textlink="">
            <xdr:nvSpPr>
              <xdr:cNvPr id="32" name="TextBox 31">
                <a:extLst>
                  <a:ext uri="{FF2B5EF4-FFF2-40B4-BE49-F238E27FC236}">
                    <a16:creationId xmlns:a16="http://schemas.microsoft.com/office/drawing/2014/main" id="{88DBBC80-0420-06BF-F959-0610D2623CE4}"/>
                  </a:ext>
                </a:extLst>
              </xdr:cNvPr>
              <xdr:cNvSpPr txBox="1"/>
            </xdr:nvSpPr>
            <xdr:spPr>
              <a:xfrm>
                <a:off x="16515646" y="2790825"/>
                <a:ext cx="424091" cy="21756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pPr algn="ctr"/>
                <a:r>
                  <a:rPr lang="en-US" sz="80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15-25</a:t>
                </a:r>
              </a:p>
            </xdr:txBody>
          </xdr:sp>
        </xdr:grpSp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84B53CB5-D4E6-6075-3B23-43271194A98C}"/>
                </a:ext>
              </a:extLst>
            </xdr:cNvPr>
            <xdr:cNvSpPr txBox="1"/>
          </xdr:nvSpPr>
          <xdr:spPr>
            <a:xfrm>
              <a:off x="4505325" y="2152650"/>
              <a:ext cx="4317977" cy="3427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1100" b="0">
                  <a:solidFill>
                    <a:schemeClr val="bg1">
                      <a:lumMod val="50000"/>
                    </a:schemeClr>
                  </a:solidFill>
                  <a:latin typeface="OCR A Extended" panose="02010509020102010303" pitchFamily="50" charset="0"/>
                </a:rPr>
                <a:t>NEGROES TO THE SQUARE MILE</a:t>
              </a:r>
            </a:p>
          </xdr:txBody>
        </xdr:sp>
      </xdr:grpSp>
    </xdr:grpSp>
    <xdr:clientData/>
  </xdr:twoCellAnchor>
  <xdr:twoCellAnchor>
    <xdr:from>
      <xdr:col>4</xdr:col>
      <xdr:colOff>504825</xdr:colOff>
      <xdr:row>1</xdr:row>
      <xdr:rowOff>19050</xdr:rowOff>
    </xdr:from>
    <xdr:to>
      <xdr:col>14</xdr:col>
      <xdr:colOff>40495</xdr:colOff>
      <xdr:row>4</xdr:row>
      <xdr:rowOff>85611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C223BBCB-98AE-401A-8577-AF204AB276A5}"/>
            </a:ext>
          </a:extLst>
        </xdr:cNvPr>
        <xdr:cNvGrpSpPr/>
      </xdr:nvGrpSpPr>
      <xdr:grpSpPr>
        <a:xfrm>
          <a:off x="2943225" y="209550"/>
          <a:ext cx="5631670" cy="638061"/>
          <a:chOff x="2600325" y="228600"/>
          <a:chExt cx="5631670" cy="638061"/>
        </a:xfrm>
      </xdr:grpSpPr>
      <xdr:sp macro="" textlink="">
        <xdr:nvSpPr>
          <xdr:cNvPr id="39" name="TextBox 38">
            <a:extLst>
              <a:ext uri="{FF2B5EF4-FFF2-40B4-BE49-F238E27FC236}">
                <a16:creationId xmlns:a16="http://schemas.microsoft.com/office/drawing/2014/main" id="{5381694B-CF3A-CE40-11A3-90942EE558C2}"/>
              </a:ext>
            </a:extLst>
          </xdr:cNvPr>
          <xdr:cNvSpPr txBox="1"/>
        </xdr:nvSpPr>
        <xdr:spPr>
          <a:xfrm>
            <a:off x="2600325" y="228600"/>
            <a:ext cx="5631670" cy="4054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2000" b="1"/>
              <a:t>DISTRIBUTION OF NEGROES IN THE UNITED STATES</a:t>
            </a:r>
          </a:p>
        </xdr:txBody>
      </xdr:sp>
      <xdr:sp macro="" textlink="">
        <xdr:nvSpPr>
          <xdr:cNvPr id="40" name="TextBox 39">
            <a:extLst>
              <a:ext uri="{FF2B5EF4-FFF2-40B4-BE49-F238E27FC236}">
                <a16:creationId xmlns:a16="http://schemas.microsoft.com/office/drawing/2014/main" id="{C3569028-A33F-EC67-DA27-96BB118013AD}"/>
              </a:ext>
            </a:extLst>
          </xdr:cNvPr>
          <xdr:cNvSpPr txBox="1"/>
        </xdr:nvSpPr>
        <xdr:spPr>
          <a:xfrm>
            <a:off x="3343275" y="523875"/>
            <a:ext cx="4317977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6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rPr>
              <a:t>DISTRIBUTION DES NEGRES DAN LES ETATS UNIS</a:t>
            </a:r>
          </a:p>
        </xdr:txBody>
      </xdr:sp>
    </xdr:grpSp>
    <xdr:clientData/>
  </xdr:twoCellAnchor>
  <xdr:twoCellAnchor editAs="oneCell">
    <xdr:from>
      <xdr:col>21</xdr:col>
      <xdr:colOff>62223</xdr:colOff>
      <xdr:row>0</xdr:row>
      <xdr:rowOff>19050</xdr:rowOff>
    </xdr:from>
    <xdr:to>
      <xdr:col>34</xdr:col>
      <xdr:colOff>154609</xdr:colOff>
      <xdr:row>44</xdr:row>
      <xdr:rowOff>57150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FCB83966-4904-4525-9C68-9600DE1C5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63823" y="19050"/>
          <a:ext cx="8017186" cy="8420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121350</xdr:colOff>
      <xdr:row>58</xdr:row>
      <xdr:rowOff>188035</xdr:rowOff>
    </xdr:from>
    <xdr:to>
      <xdr:col>11</xdr:col>
      <xdr:colOff>38100</xdr:colOff>
      <xdr:row>72</xdr:row>
      <xdr:rowOff>22551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50" y="11237035"/>
          <a:ext cx="4250625" cy="2501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62</xdr:col>
      <xdr:colOff>470297</xdr:colOff>
      <xdr:row>50</xdr:row>
      <xdr:rowOff>114301</xdr:rowOff>
    </xdr:from>
    <xdr:to>
      <xdr:col>72</xdr:col>
      <xdr:colOff>501051</xdr:colOff>
      <xdr:row>74</xdr:row>
      <xdr:rowOff>117663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664922" y="9639301"/>
          <a:ext cx="6126754" cy="4575362"/>
        </a:xfrm>
        <a:prstGeom prst="rect">
          <a:avLst/>
        </a:prstGeom>
        <a:solidFill>
          <a:srgbClr val="2171B5"/>
        </a:solidFill>
        <a:ln w="635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>
    <xdr:from>
      <xdr:col>64</xdr:col>
      <xdr:colOff>546497</xdr:colOff>
      <xdr:row>42</xdr:row>
      <xdr:rowOff>76201</xdr:rowOff>
    </xdr:from>
    <xdr:to>
      <xdr:col>74</xdr:col>
      <xdr:colOff>577251</xdr:colOff>
      <xdr:row>66</xdr:row>
      <xdr:rowOff>79563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960322" y="8077201"/>
          <a:ext cx="6126754" cy="4575362"/>
        </a:xfrm>
        <a:prstGeom prst="rect">
          <a:avLst/>
        </a:prstGeom>
        <a:solidFill>
          <a:srgbClr val="08306B"/>
        </a:solidFill>
        <a:ln w="635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>
    <xdr:from>
      <xdr:col>12</xdr:col>
      <xdr:colOff>114300</xdr:colOff>
      <xdr:row>0</xdr:row>
      <xdr:rowOff>19050</xdr:rowOff>
    </xdr:from>
    <xdr:to>
      <xdr:col>13</xdr:col>
      <xdr:colOff>491490</xdr:colOff>
      <xdr:row>0</xdr:row>
      <xdr:rowOff>114300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4819650" y="19050"/>
          <a:ext cx="777240" cy="95250"/>
        </a:xfrm>
        <a:prstGeom prst="rect">
          <a:avLst/>
        </a:prstGeom>
        <a:solidFill>
          <a:srgbClr val="EAF0FF"/>
        </a:solidFill>
        <a:ln>
          <a:solidFill>
            <a:srgbClr val="EAF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76200</xdr:colOff>
      <xdr:row>0</xdr:row>
      <xdr:rowOff>0</xdr:rowOff>
    </xdr:from>
    <xdr:to>
      <xdr:col>15</xdr:col>
      <xdr:colOff>243840</xdr:colOff>
      <xdr:row>0</xdr:row>
      <xdr:rowOff>95250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5791200" y="0"/>
          <a:ext cx="777240" cy="95250"/>
        </a:xfrm>
        <a:prstGeom prst="rect">
          <a:avLst/>
        </a:prstGeom>
        <a:solidFill>
          <a:srgbClr val="D0E1F2"/>
        </a:solidFill>
        <a:ln>
          <a:solidFill>
            <a:srgbClr val="D0E1F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114300</xdr:colOff>
      <xdr:row>0</xdr:row>
      <xdr:rowOff>0</xdr:rowOff>
    </xdr:from>
    <xdr:to>
      <xdr:col>17</xdr:col>
      <xdr:colOff>281940</xdr:colOff>
      <xdr:row>0</xdr:row>
      <xdr:rowOff>95250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7048500" y="0"/>
          <a:ext cx="777240" cy="95250"/>
        </a:xfrm>
        <a:prstGeom prst="rect">
          <a:avLst/>
        </a:prstGeom>
        <a:solidFill>
          <a:srgbClr val="94C4DF"/>
        </a:solidFill>
        <a:ln>
          <a:solidFill>
            <a:srgbClr val="94C4D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114300</xdr:colOff>
      <xdr:row>0</xdr:row>
      <xdr:rowOff>0</xdr:rowOff>
    </xdr:from>
    <xdr:to>
      <xdr:col>19</xdr:col>
      <xdr:colOff>281940</xdr:colOff>
      <xdr:row>0</xdr:row>
      <xdr:rowOff>95250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8267700" y="0"/>
          <a:ext cx="777240" cy="95250"/>
        </a:xfrm>
        <a:prstGeom prst="rect">
          <a:avLst/>
        </a:prstGeom>
        <a:solidFill>
          <a:srgbClr val="2171B5"/>
        </a:solidFill>
        <a:ln>
          <a:solidFill>
            <a:srgbClr val="2171B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219075</xdr:colOff>
      <xdr:row>0</xdr:row>
      <xdr:rowOff>19050</xdr:rowOff>
    </xdr:from>
    <xdr:to>
      <xdr:col>21</xdr:col>
      <xdr:colOff>386715</xdr:colOff>
      <xdr:row>0</xdr:row>
      <xdr:rowOff>114300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9591675" y="19050"/>
          <a:ext cx="777240" cy="95250"/>
        </a:xfrm>
        <a:prstGeom prst="rect">
          <a:avLst/>
        </a:prstGeom>
        <a:solidFill>
          <a:srgbClr val="08306B"/>
        </a:solidFill>
        <a:ln>
          <a:solidFill>
            <a:srgbClr val="08306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304800</xdr:colOff>
      <xdr:row>3</xdr:row>
      <xdr:rowOff>57150</xdr:rowOff>
    </xdr:from>
    <xdr:ext cx="653128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5211425" y="952500"/>
          <a:ext cx="65312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Range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40722/Desktop/Produse%20Excel%20Data%20Viz/MAP003%20Choropleth%20Map%20US/20211120_Choropleth%20map_USA_v1_WORK7_VARIANTA_FINALA_termint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y (2)"/>
      <sheetName val="Choropleth map US"/>
      <sheetName val="Fortune"/>
      <sheetName val="Processing"/>
      <sheetName val="PT ETICHETARE RAPIDA"/>
      <sheetName val="FLAG"/>
      <sheetName val="Data Covid Fortune"/>
      <sheetName val="Data"/>
      <sheetName val="Data Prep"/>
      <sheetName val="Etichete"/>
      <sheetName val="Sheet2"/>
      <sheetName val="shape work"/>
      <sheetName val="shapeUL1"/>
      <sheetName val="shapeUL2"/>
      <sheetName val="shapeUL3"/>
      <sheetName val="shapeUL4"/>
      <sheetName val="shapeUL5"/>
      <sheetName val="gr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N3">
            <v>40</v>
          </cell>
        </row>
        <row r="4">
          <cell r="N4">
            <v>50</v>
          </cell>
        </row>
        <row r="5">
          <cell r="K5" t="str">
            <v>KPI3</v>
          </cell>
          <cell r="N5">
            <v>60</v>
          </cell>
        </row>
        <row r="6">
          <cell r="K6" t="str">
            <v>KPI4</v>
          </cell>
          <cell r="N6">
            <v>70</v>
          </cell>
        </row>
        <row r="7">
          <cell r="K7" t="str">
            <v>KPI5</v>
          </cell>
          <cell r="N7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5C264-12E8-4A67-B2E5-38E0E12F59FD}">
  <sheetPr>
    <tabColor rgb="FF111410"/>
  </sheetPr>
  <dimension ref="A1:AC144"/>
  <sheetViews>
    <sheetView showGridLines="0" tabSelected="1" zoomScaleNormal="100" workbookViewId="0">
      <selection activeCell="S23" sqref="S23"/>
    </sheetView>
  </sheetViews>
  <sheetFormatPr defaultRowHeight="15" x14ac:dyDescent="0.25"/>
  <sheetData>
    <row r="1" spans="1:29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</row>
    <row r="2" spans="1:29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</row>
    <row r="3" spans="1:29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</row>
    <row r="4" spans="1:29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</row>
    <row r="5" spans="1:29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</row>
    <row r="6" spans="1:29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</row>
    <row r="7" spans="1:29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</row>
    <row r="8" spans="1:29" x14ac:dyDescent="0.2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</row>
    <row r="9" spans="1:29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</row>
    <row r="10" spans="1:29" x14ac:dyDescent="0.2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</row>
    <row r="11" spans="1:29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</row>
    <row r="12" spans="1:29" x14ac:dyDescent="0.25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</row>
    <row r="13" spans="1:29" x14ac:dyDescent="0.2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</row>
    <row r="14" spans="1:29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</row>
    <row r="15" spans="1:29" x14ac:dyDescent="0.2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</row>
    <row r="16" spans="1:29" x14ac:dyDescent="0.25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</row>
    <row r="17" spans="1:29" x14ac:dyDescent="0.25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</row>
    <row r="18" spans="1:29" x14ac:dyDescent="0.25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</row>
    <row r="19" spans="1:29" x14ac:dyDescent="0.25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</row>
    <row r="20" spans="1:29" x14ac:dyDescent="0.2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</row>
    <row r="21" spans="1:29" x14ac:dyDescent="0.25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</row>
    <row r="22" spans="1:29" x14ac:dyDescent="0.25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</row>
    <row r="23" spans="1:29" x14ac:dyDescent="0.25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</row>
    <row r="24" spans="1:29" x14ac:dyDescent="0.25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</row>
    <row r="25" spans="1:29" x14ac:dyDescent="0.25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</row>
    <row r="26" spans="1:29" x14ac:dyDescent="0.25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</row>
    <row r="27" spans="1:29" x14ac:dyDescent="0.25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</row>
    <row r="28" spans="1:29" x14ac:dyDescent="0.25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</row>
    <row r="29" spans="1:29" x14ac:dyDescent="0.25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</row>
    <row r="30" spans="1:29" x14ac:dyDescent="0.25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</row>
    <row r="31" spans="1:29" x14ac:dyDescent="0.25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</row>
    <row r="32" spans="1:29" x14ac:dyDescent="0.25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</row>
    <row r="33" spans="1:29" x14ac:dyDescent="0.25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</row>
    <row r="34" spans="1:29" x14ac:dyDescent="0.25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</row>
    <row r="35" spans="1:29" x14ac:dyDescent="0.25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</row>
    <row r="36" spans="1:29" x14ac:dyDescent="0.25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</row>
    <row r="37" spans="1:29" x14ac:dyDescent="0.25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</row>
    <row r="38" spans="1:29" x14ac:dyDescent="0.25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</row>
    <row r="39" spans="1:29" x14ac:dyDescent="0.25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</row>
    <row r="40" spans="1:29" x14ac:dyDescent="0.25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</row>
    <row r="41" spans="1:29" x14ac:dyDescent="0.25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</row>
    <row r="42" spans="1:29" x14ac:dyDescent="0.25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</row>
    <row r="43" spans="1:29" x14ac:dyDescent="0.25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</row>
    <row r="44" spans="1:29" x14ac:dyDescent="0.25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</row>
    <row r="45" spans="1:29" x14ac:dyDescent="0.25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</row>
    <row r="46" spans="1:29" x14ac:dyDescent="0.25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</row>
    <row r="47" spans="1:29" x14ac:dyDescent="0.25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</row>
    <row r="48" spans="1:29" x14ac:dyDescent="0.25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</row>
    <row r="49" spans="1:29" x14ac:dyDescent="0.25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</row>
    <row r="50" spans="1:29" x14ac:dyDescent="0.25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</row>
    <row r="51" spans="1:29" x14ac:dyDescent="0.25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</row>
    <row r="52" spans="1:29" x14ac:dyDescent="0.25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</row>
    <row r="53" spans="1:29" x14ac:dyDescent="0.25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</row>
    <row r="54" spans="1:29" x14ac:dyDescent="0.25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</row>
    <row r="55" spans="1:29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</row>
    <row r="56" spans="1:29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</row>
    <row r="57" spans="1:29" x14ac:dyDescent="0.25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</row>
    <row r="58" spans="1:29" x14ac:dyDescent="0.25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</row>
    <row r="59" spans="1:29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</row>
    <row r="60" spans="1:29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</row>
    <row r="61" spans="1:29" x14ac:dyDescent="0.25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</row>
    <row r="62" spans="1:29" x14ac:dyDescent="0.25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</row>
    <row r="63" spans="1:29" x14ac:dyDescent="0.25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</row>
    <row r="64" spans="1:29" x14ac:dyDescent="0.25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</row>
    <row r="65" spans="1:29" x14ac:dyDescent="0.25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</row>
    <row r="66" spans="1:29" x14ac:dyDescent="0.25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</row>
    <row r="67" spans="1:29" x14ac:dyDescent="0.25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</row>
    <row r="68" spans="1:29" x14ac:dyDescent="0.25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</row>
    <row r="69" spans="1:29" x14ac:dyDescent="0.25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</row>
    <row r="70" spans="1:29" x14ac:dyDescent="0.25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</row>
    <row r="71" spans="1:29" x14ac:dyDescent="0.25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</row>
    <row r="72" spans="1:29" x14ac:dyDescent="0.25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</row>
    <row r="73" spans="1:29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</row>
    <row r="74" spans="1:29" x14ac:dyDescent="0.25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</row>
    <row r="75" spans="1:29" x14ac:dyDescent="0.25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</row>
    <row r="76" spans="1:29" x14ac:dyDescent="0.25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</row>
    <row r="77" spans="1:29" x14ac:dyDescent="0.25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</row>
    <row r="78" spans="1:29" x14ac:dyDescent="0.25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</row>
    <row r="79" spans="1:29" x14ac:dyDescent="0.25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</row>
    <row r="80" spans="1:29" x14ac:dyDescent="0.25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</row>
    <row r="81" spans="1:29" x14ac:dyDescent="0.25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</row>
    <row r="82" spans="1:29" x14ac:dyDescent="0.25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</row>
    <row r="83" spans="1:29" x14ac:dyDescent="0.25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</row>
    <row r="84" spans="1:29" x14ac:dyDescent="0.25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</row>
    <row r="85" spans="1:29" x14ac:dyDescent="0.25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</row>
    <row r="86" spans="1:29" x14ac:dyDescent="0.25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</row>
    <row r="87" spans="1:29" x14ac:dyDescent="0.25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</row>
    <row r="88" spans="1:29" x14ac:dyDescent="0.25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</row>
    <row r="89" spans="1:29" x14ac:dyDescent="0.25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</row>
    <row r="90" spans="1:29" x14ac:dyDescent="0.25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</row>
    <row r="91" spans="1:29" x14ac:dyDescent="0.25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</row>
    <row r="92" spans="1:29" x14ac:dyDescent="0.25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</row>
    <row r="93" spans="1:29" x14ac:dyDescent="0.25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</row>
    <row r="94" spans="1:29" x14ac:dyDescent="0.25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</row>
    <row r="95" spans="1:29" x14ac:dyDescent="0.25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</row>
    <row r="96" spans="1:29" x14ac:dyDescent="0.25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</row>
    <row r="97" spans="1:29" x14ac:dyDescent="0.25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</row>
    <row r="98" spans="1:29" x14ac:dyDescent="0.25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</row>
    <row r="99" spans="1:29" x14ac:dyDescent="0.25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</row>
    <row r="100" spans="1:29" x14ac:dyDescent="0.25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</row>
    <row r="101" spans="1:29" x14ac:dyDescent="0.25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</row>
    <row r="102" spans="1:29" x14ac:dyDescent="0.25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</row>
    <row r="103" spans="1:29" x14ac:dyDescent="0.25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</row>
    <row r="104" spans="1:29" x14ac:dyDescent="0.25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</row>
    <row r="105" spans="1:29" x14ac:dyDescent="0.25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</row>
    <row r="106" spans="1:29" x14ac:dyDescent="0.25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</row>
    <row r="107" spans="1:29" x14ac:dyDescent="0.25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</row>
    <row r="108" spans="1:29" x14ac:dyDescent="0.25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</row>
    <row r="109" spans="1:29" x14ac:dyDescent="0.25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</row>
    <row r="110" spans="1:29" x14ac:dyDescent="0.25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</row>
    <row r="111" spans="1:29" x14ac:dyDescent="0.25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</row>
    <row r="112" spans="1:29" x14ac:dyDescent="0.25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</row>
    <row r="113" spans="1:29" x14ac:dyDescent="0.25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</row>
    <row r="114" spans="1:29" x14ac:dyDescent="0.25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</row>
    <row r="115" spans="1:29" x14ac:dyDescent="0.25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</row>
    <row r="116" spans="1:29" x14ac:dyDescent="0.25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</row>
    <row r="117" spans="1:29" x14ac:dyDescent="0.25">
      <c r="A117" s="60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</row>
    <row r="118" spans="1:29" x14ac:dyDescent="0.25">
      <c r="A118" s="60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</row>
    <row r="119" spans="1:29" x14ac:dyDescent="0.25">
      <c r="A119" s="60"/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</row>
    <row r="120" spans="1:29" x14ac:dyDescent="0.25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</row>
    <row r="121" spans="1:29" x14ac:dyDescent="0.25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</row>
    <row r="122" spans="1:29" x14ac:dyDescent="0.25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</row>
    <row r="123" spans="1:29" x14ac:dyDescent="0.25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</row>
    <row r="124" spans="1:29" x14ac:dyDescent="0.25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</row>
    <row r="125" spans="1:29" x14ac:dyDescent="0.25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</row>
    <row r="126" spans="1:29" x14ac:dyDescent="0.25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</row>
    <row r="127" spans="1:29" x14ac:dyDescent="0.25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</row>
    <row r="128" spans="1:29" x14ac:dyDescent="0.25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</row>
    <row r="129" spans="1:29" x14ac:dyDescent="0.25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</row>
    <row r="130" spans="1:29" x14ac:dyDescent="0.25">
      <c r="A130" s="60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</row>
    <row r="131" spans="1:29" x14ac:dyDescent="0.25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</row>
    <row r="132" spans="1:29" x14ac:dyDescent="0.25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</row>
    <row r="133" spans="1:29" x14ac:dyDescent="0.25">
      <c r="A133" s="60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</row>
    <row r="134" spans="1:29" x14ac:dyDescent="0.25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</row>
    <row r="135" spans="1:29" x14ac:dyDescent="0.25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</row>
    <row r="136" spans="1:29" x14ac:dyDescent="0.25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</row>
    <row r="137" spans="1:29" x14ac:dyDescent="0.25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</row>
    <row r="138" spans="1:29" x14ac:dyDescent="0.25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</row>
    <row r="139" spans="1:29" x14ac:dyDescent="0.25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</row>
    <row r="140" spans="1:29" x14ac:dyDescent="0.25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</row>
    <row r="141" spans="1:29" x14ac:dyDescent="0.25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</row>
    <row r="142" spans="1:29" x14ac:dyDescent="0.25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</row>
    <row r="143" spans="1:29" x14ac:dyDescent="0.25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</row>
    <row r="144" spans="1:29" x14ac:dyDescent="0.25">
      <c r="A144" s="60"/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</row>
  </sheetData>
  <pageMargins left="0.7" right="0.7" top="0.75" bottom="0.75" header="0.3" footer="0.3"/>
  <pageSetup orientation="portrait" horizontalDpi="4294967293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Option Button 1">
              <controlPr defaultSize="0" autoFill="0" autoLine="0" autoPict="0">
                <anchor moveWithCells="1">
                  <from>
                    <xdr:col>17</xdr:col>
                    <xdr:colOff>228600</xdr:colOff>
                    <xdr:row>7</xdr:row>
                    <xdr:rowOff>180975</xdr:rowOff>
                  </from>
                  <to>
                    <xdr:col>17</xdr:col>
                    <xdr:colOff>485775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Option Button 2">
              <controlPr defaultSize="0" autoFill="0" autoLine="0" autoPict="0">
                <anchor moveWithCells="1">
                  <from>
                    <xdr:col>17</xdr:col>
                    <xdr:colOff>228600</xdr:colOff>
                    <xdr:row>6</xdr:row>
                    <xdr:rowOff>57150</xdr:rowOff>
                  </from>
                  <to>
                    <xdr:col>17</xdr:col>
                    <xdr:colOff>504825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6" name="Drop Down 4">
              <controlPr defaultSize="0" autoLine="0" autoPict="0">
                <anchor moveWithCells="1">
                  <from>
                    <xdr:col>17</xdr:col>
                    <xdr:colOff>9525</xdr:colOff>
                    <xdr:row>4</xdr:row>
                    <xdr:rowOff>28575</xdr:rowOff>
                  </from>
                  <to>
                    <xdr:col>20</xdr:col>
                    <xdr:colOff>142875</xdr:colOff>
                    <xdr:row>5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3B121-C64F-4AAC-B11C-667B3A893EC5}">
  <sheetPr codeName="Sheet2">
    <tabColor theme="1"/>
  </sheetPr>
  <dimension ref="A1:AX53"/>
  <sheetViews>
    <sheetView zoomScaleNormal="100" workbookViewId="0">
      <selection activeCell="Y22" sqref="Y22"/>
    </sheetView>
  </sheetViews>
  <sheetFormatPr defaultRowHeight="15" x14ac:dyDescent="0.25"/>
  <cols>
    <col min="1" max="1" width="5.7109375" customWidth="1"/>
    <col min="2" max="2" width="12.140625" customWidth="1"/>
    <col min="3" max="3" width="6.140625" bestFit="1" customWidth="1"/>
    <col min="4" max="4" width="4.5703125" bestFit="1" customWidth="1"/>
    <col min="5" max="5" width="5.28515625" bestFit="1" customWidth="1"/>
    <col min="6" max="6" width="5.140625" bestFit="1" customWidth="1"/>
    <col min="7" max="7" width="7.42578125" bestFit="1" customWidth="1"/>
    <col min="8" max="8" width="2" bestFit="1" customWidth="1"/>
    <col min="9" max="9" width="6" bestFit="1" customWidth="1"/>
    <col min="10" max="10" width="5" bestFit="1" customWidth="1"/>
    <col min="11" max="12" width="5.5703125" bestFit="1" customWidth="1"/>
    <col min="13" max="13" width="6" bestFit="1" customWidth="1"/>
    <col min="15" max="16" width="9.140625" style="25"/>
    <col min="17" max="18" width="9.140625" style="26"/>
    <col min="33" max="33" width="13.5703125" customWidth="1"/>
    <col min="34" max="35" width="0" hidden="1" customWidth="1"/>
    <col min="36" max="36" width="4.28515625" customWidth="1"/>
    <col min="37" max="38" width="5.140625" customWidth="1"/>
  </cols>
  <sheetData>
    <row r="1" spans="1:5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0</v>
      </c>
      <c r="H1" s="33">
        <f>control!$B$2</f>
        <v>1</v>
      </c>
      <c r="I1" s="27" t="s">
        <v>6</v>
      </c>
      <c r="J1" s="27" t="s">
        <v>7</v>
      </c>
      <c r="K1" s="1" t="s">
        <v>8</v>
      </c>
      <c r="L1" s="1" t="s">
        <v>9</v>
      </c>
      <c r="M1" s="49" t="s">
        <v>10</v>
      </c>
      <c r="N1" s="49" t="s">
        <v>11</v>
      </c>
      <c r="O1" s="49" t="s">
        <v>12</v>
      </c>
      <c r="P1" s="49" t="s">
        <v>13</v>
      </c>
      <c r="Q1" s="49" t="s">
        <v>14</v>
      </c>
      <c r="R1" s="49" t="s">
        <v>15</v>
      </c>
      <c r="S1" s="49" t="s">
        <v>16</v>
      </c>
      <c r="T1" s="49" t="s">
        <v>17</v>
      </c>
      <c r="U1" s="49" t="s">
        <v>18</v>
      </c>
      <c r="V1" s="49" t="s">
        <v>19</v>
      </c>
      <c r="W1" s="2"/>
      <c r="X1" s="2"/>
      <c r="Y1" s="1"/>
      <c r="Z1" s="1"/>
      <c r="AA1" s="1"/>
      <c r="AB1" s="1"/>
      <c r="AC1" s="1"/>
      <c r="AD1" s="1"/>
      <c r="AE1" s="3"/>
      <c r="AF1" s="3"/>
      <c r="AG1" s="3"/>
      <c r="AH1" s="3" t="s">
        <v>11</v>
      </c>
      <c r="AI1" s="4"/>
      <c r="AJ1" s="4"/>
      <c r="AK1" s="34" t="s">
        <v>4</v>
      </c>
      <c r="AL1" s="34" t="s">
        <v>5</v>
      </c>
      <c r="AM1" s="28">
        <v>1</v>
      </c>
      <c r="AN1" s="28">
        <v>1</v>
      </c>
      <c r="AO1" s="29">
        <f>AM1+1</f>
        <v>2</v>
      </c>
      <c r="AP1" s="29">
        <f t="shared" ref="AP1:AV1" si="0">AN1+1</f>
        <v>2</v>
      </c>
      <c r="AQ1" s="30">
        <f t="shared" si="0"/>
        <v>3</v>
      </c>
      <c r="AR1" s="30">
        <f t="shared" si="0"/>
        <v>3</v>
      </c>
      <c r="AS1" s="31">
        <f t="shared" si="0"/>
        <v>4</v>
      </c>
      <c r="AT1" s="31">
        <f t="shared" si="0"/>
        <v>4</v>
      </c>
      <c r="AU1" s="32">
        <f t="shared" si="0"/>
        <v>5</v>
      </c>
      <c r="AV1" s="32">
        <f t="shared" si="0"/>
        <v>5</v>
      </c>
      <c r="AW1" s="4"/>
      <c r="AX1" s="4"/>
    </row>
    <row r="2" spans="1:50" x14ac:dyDescent="0.25">
      <c r="A2" s="5" t="s">
        <v>20</v>
      </c>
      <c r="B2" t="s">
        <v>21</v>
      </c>
      <c r="C2" s="6">
        <f>VLOOKUP(B2,Data!$A$1:$N$52,14,FALSE)</f>
        <v>71</v>
      </c>
      <c r="D2">
        <f t="shared" ref="D2:D53" si="1">IF(ISTEXT($C2),0,VLOOKUP($C2, Range1,2,TRUE))</f>
        <v>4</v>
      </c>
      <c r="E2" s="7" t="e">
        <f>VLOOKUP(B2,#REF!,6,FALSE)</f>
        <v>#REF!</v>
      </c>
      <c r="F2" s="7" t="e">
        <f>VLOOKUP(B2,#REF!,7,FALSE)</f>
        <v>#REF!</v>
      </c>
      <c r="G2" s="7"/>
      <c r="H2" s="7"/>
      <c r="I2" s="1">
        <v>6.6</v>
      </c>
      <c r="J2" s="8">
        <v>3.8</v>
      </c>
      <c r="M2" s="50" t="e">
        <f>IF(AND($H$1=1,$D2=1),I2,NA())</f>
        <v>#N/A</v>
      </c>
      <c r="N2" s="51" t="e">
        <f>IF(AND($H$1=1,$D2=1),J2,NA())</f>
        <v>#N/A</v>
      </c>
      <c r="O2" s="58" t="e">
        <f>IF(AND($H$1=1,$D2=2),I2,NA())</f>
        <v>#N/A</v>
      </c>
      <c r="P2" s="59" t="e">
        <f>IF(AND($H$1=1,$D2=2),J2,NA())</f>
        <v>#N/A</v>
      </c>
      <c r="Q2" s="52" t="e">
        <f>IF(AND($H$1=1,$D2=3),I2,NA())</f>
        <v>#N/A</v>
      </c>
      <c r="R2" s="53" t="e">
        <f>IF(AND($H$1=1,$D2=3),J2,NA())</f>
        <v>#N/A</v>
      </c>
      <c r="S2" s="56">
        <f>IF(AND($H$1=1,$D2=4),I2,NA())</f>
        <v>6.6</v>
      </c>
      <c r="T2" s="57">
        <f>IF(AND($H$1=1,$D2=4),J2,NA())</f>
        <v>3.8</v>
      </c>
      <c r="U2" s="54" t="e">
        <f>IF(AND($H$1=1,$D2=5),I2,NA())</f>
        <v>#N/A</v>
      </c>
      <c r="V2" s="55" t="e">
        <f>IF(AND($H$1=1,$D2=5),J2,NA())</f>
        <v>#N/A</v>
      </c>
      <c r="AE2" s="4" t="e">
        <f>IF($D2=5,I2,NA())</f>
        <v>#N/A</v>
      </c>
      <c r="AF2" s="48"/>
      <c r="AG2" s="48"/>
      <c r="AH2" s="4"/>
      <c r="AI2" s="4"/>
      <c r="AJ2" s="4"/>
      <c r="AK2" s="34">
        <v>1.85</v>
      </c>
      <c r="AL2" s="34">
        <v>5.2800000000000011</v>
      </c>
      <c r="AM2" s="34" t="e">
        <f>IF(AND($H$1=2,$D2=1),AK2,NA())</f>
        <v>#N/A</v>
      </c>
      <c r="AN2" s="34" t="e">
        <f>IF(AND($H$1=2,$D2=1),AL2,NA())</f>
        <v>#N/A</v>
      </c>
      <c r="AO2" s="34" t="e">
        <f>IF(AND($H$1=2,$D2=2),AK2,NA())</f>
        <v>#N/A</v>
      </c>
      <c r="AP2" s="34" t="e">
        <f>IF(AND($H$1=2,$D2=2),AL2,NA())</f>
        <v>#N/A</v>
      </c>
      <c r="AQ2" s="34" t="e">
        <f>IF(AND($H$1=2,$D2=3),AK2,NA())</f>
        <v>#N/A</v>
      </c>
      <c r="AR2" s="34" t="e">
        <f>IF(AND($H$1=2,$D2=3),AL2,NA())</f>
        <v>#N/A</v>
      </c>
      <c r="AS2" s="34" t="e">
        <f>IF(AND($H$1=2,$D2=4),AK2,NA())</f>
        <v>#N/A</v>
      </c>
      <c r="AT2" s="34" t="e">
        <f>IF(AND($H$1=2,$D2=4),AL2,NA())</f>
        <v>#N/A</v>
      </c>
      <c r="AU2" s="34" t="e">
        <f>IF(AND($H$1=2,$D2=5),AK2,NA())</f>
        <v>#N/A</v>
      </c>
      <c r="AV2" s="34" t="e">
        <f>IF(AND($H$1=2,$D2=5),AL2,NA())</f>
        <v>#N/A</v>
      </c>
      <c r="AW2" s="4"/>
      <c r="AX2" s="4"/>
    </row>
    <row r="3" spans="1:50" x14ac:dyDescent="0.25">
      <c r="A3" s="5" t="s">
        <v>22</v>
      </c>
      <c r="B3" t="s">
        <v>23</v>
      </c>
      <c r="C3" s="6" t="e">
        <f>VLOOKUP(B3,Data!$A$1:$N$52,14,FALSE)</f>
        <v>#N/A</v>
      </c>
      <c r="D3" t="e">
        <f t="shared" si="1"/>
        <v>#N/A</v>
      </c>
      <c r="E3" s="7" t="e">
        <f>VLOOKUP(B3,#REF!,6,FALSE)</f>
        <v>#REF!</v>
      </c>
      <c r="F3" s="7" t="e">
        <f>VLOOKUP(B3,#REF!,7,FALSE)</f>
        <v>#REF!</v>
      </c>
      <c r="G3" s="7"/>
      <c r="H3" s="7"/>
      <c r="I3" s="1">
        <v>2</v>
      </c>
      <c r="J3" s="8">
        <v>2</v>
      </c>
      <c r="M3" s="50" t="e">
        <f>IF(AND($H$1=1,$D3=1),I3,NA())</f>
        <v>#N/A</v>
      </c>
      <c r="N3" s="51" t="e">
        <f t="shared" ref="N3:N53" si="2">IF(AND($H$1=1,$D3=1),J3,NA())</f>
        <v>#N/A</v>
      </c>
      <c r="O3" s="58" t="e">
        <f t="shared" ref="O3:O53" si="3">IF(AND($H$1=1,$D3=2),I3,NA())</f>
        <v>#N/A</v>
      </c>
      <c r="P3" s="59" t="e">
        <f t="shared" ref="P3:P53" si="4">IF(AND($H$1=1,$D3=2),J3,NA())</f>
        <v>#N/A</v>
      </c>
      <c r="Q3" s="52" t="e">
        <f t="shared" ref="Q3:Q53" si="5">IF(AND($H$1=1,$D3=3),I3,NA())</f>
        <v>#N/A</v>
      </c>
      <c r="R3" s="53" t="e">
        <f t="shared" ref="R3:R53" si="6">IF(AND($H$1=1,$D3=3),J3,NA())</f>
        <v>#N/A</v>
      </c>
      <c r="S3" s="56" t="e">
        <f t="shared" ref="S3:S53" si="7">IF(AND($H$1=1,$D3=4),I3,NA())</f>
        <v>#N/A</v>
      </c>
      <c r="T3" s="57" t="e">
        <f t="shared" ref="T3:T53" si="8">IF(AND($H$1=1,$D3=4),J3,NA())</f>
        <v>#N/A</v>
      </c>
      <c r="U3" s="54" t="e">
        <f t="shared" ref="U3:U53" si="9">IF(AND($H$1=1,$D3=5),I3,NA())</f>
        <v>#N/A</v>
      </c>
      <c r="V3" s="55" t="e">
        <f t="shared" ref="V3:V53" si="10">IF(AND($H$1=1,$D3=5),J3,NA())</f>
        <v>#N/A</v>
      </c>
      <c r="AE3" s="4" t="e">
        <f t="shared" ref="AE3:AE42" si="11">IF($D3=5,I3,NA())</f>
        <v>#N/A</v>
      </c>
      <c r="AF3" s="48"/>
      <c r="AG3" s="48"/>
      <c r="AH3" s="4"/>
      <c r="AI3" s="4"/>
      <c r="AJ3" s="4"/>
      <c r="AK3" s="34">
        <v>9.35</v>
      </c>
      <c r="AL3" s="34">
        <v>0.6</v>
      </c>
      <c r="AM3" s="34" t="e">
        <f t="shared" ref="AM3:AM52" si="12">IF(AND($H$1=2,$D3=1),AK3,NA())</f>
        <v>#N/A</v>
      </c>
      <c r="AN3" s="34" t="e">
        <f t="shared" ref="AN3:AN52" si="13">IF(AND($H$1=2,$D3=1),AL3,NA())</f>
        <v>#N/A</v>
      </c>
      <c r="AO3" s="34" t="e">
        <f t="shared" ref="AO3:AO52" si="14">IF(AND($H$1=2,$D3=2),AK3,NA())</f>
        <v>#N/A</v>
      </c>
      <c r="AP3" s="34" t="e">
        <f t="shared" ref="AP3:AP52" si="15">IF(AND($H$1=2,$D3=2),AL3,NA())</f>
        <v>#N/A</v>
      </c>
      <c r="AQ3" s="34" t="e">
        <f t="shared" ref="AQ3:AQ52" si="16">IF(AND($H$1=2,$D3=3),AK3,NA())</f>
        <v>#N/A</v>
      </c>
      <c r="AR3" s="34" t="e">
        <f t="shared" ref="AR3:AR52" si="17">IF(AND($H$1=2,$D3=3),AL3,NA())</f>
        <v>#N/A</v>
      </c>
      <c r="AS3" s="34" t="e">
        <f t="shared" ref="AS3:AS52" si="18">IF(AND($H$1=2,$D3=4),AK3,NA())</f>
        <v>#N/A</v>
      </c>
      <c r="AT3" s="34" t="e">
        <f t="shared" ref="AT3:AT52" si="19">IF(AND($H$1=2,$D3=4),AL3,NA())</f>
        <v>#N/A</v>
      </c>
      <c r="AU3" s="34" t="e">
        <f t="shared" ref="AU3:AU52" si="20">IF(AND($H$1=2,$D3=5),AK3,NA())</f>
        <v>#N/A</v>
      </c>
      <c r="AV3" s="34" t="e">
        <f t="shared" ref="AV3:AV52" si="21">IF(AND($H$1=2,$D3=5),AL3,NA())</f>
        <v>#N/A</v>
      </c>
      <c r="AW3" s="4"/>
      <c r="AX3" s="4"/>
    </row>
    <row r="4" spans="1:50" x14ac:dyDescent="0.25">
      <c r="A4" s="5" t="s">
        <v>24</v>
      </c>
      <c r="B4" t="s">
        <v>25</v>
      </c>
      <c r="C4" s="6">
        <f>VLOOKUP(B4,Data!$A$1:$N$52,14,FALSE)</f>
        <v>41</v>
      </c>
      <c r="D4">
        <f t="shared" si="1"/>
        <v>1</v>
      </c>
      <c r="E4" s="7" t="e">
        <f>VLOOKUP(B4,#REF!,6,FALSE)</f>
        <v>#REF!</v>
      </c>
      <c r="F4" s="7" t="e">
        <f>VLOOKUP(B4,#REF!,7,FALSE)</f>
        <v>#REF!</v>
      </c>
      <c r="G4" s="7"/>
      <c r="H4" s="7"/>
      <c r="I4" s="1">
        <v>3.05</v>
      </c>
      <c r="J4" s="8">
        <v>4.05</v>
      </c>
      <c r="M4" s="50">
        <f t="shared" ref="M4:M53" si="22">IF(AND($H$1=1,$D4=1),I4,NA())</f>
        <v>3.05</v>
      </c>
      <c r="N4" s="51">
        <f t="shared" si="2"/>
        <v>4.05</v>
      </c>
      <c r="O4" s="58" t="e">
        <f t="shared" si="3"/>
        <v>#N/A</v>
      </c>
      <c r="P4" s="59" t="e">
        <f t="shared" si="4"/>
        <v>#N/A</v>
      </c>
      <c r="Q4" s="52" t="e">
        <f t="shared" si="5"/>
        <v>#N/A</v>
      </c>
      <c r="R4" s="53" t="e">
        <f t="shared" si="6"/>
        <v>#N/A</v>
      </c>
      <c r="S4" s="56" t="e">
        <f t="shared" si="7"/>
        <v>#N/A</v>
      </c>
      <c r="T4" s="57" t="e">
        <f t="shared" si="8"/>
        <v>#N/A</v>
      </c>
      <c r="U4" s="54" t="e">
        <f t="shared" si="9"/>
        <v>#N/A</v>
      </c>
      <c r="V4" s="55" t="e">
        <f t="shared" si="10"/>
        <v>#N/A</v>
      </c>
      <c r="AE4" s="4" t="e">
        <f t="shared" si="11"/>
        <v>#N/A</v>
      </c>
      <c r="AF4" s="48"/>
      <c r="AG4" s="48"/>
      <c r="AH4" s="4"/>
      <c r="AI4" s="4"/>
      <c r="AJ4" s="4"/>
      <c r="AK4" s="34">
        <v>3.1</v>
      </c>
      <c r="AL4" s="34">
        <v>1.38</v>
      </c>
      <c r="AM4" s="34" t="e">
        <f t="shared" si="12"/>
        <v>#N/A</v>
      </c>
      <c r="AN4" s="34" t="e">
        <f t="shared" si="13"/>
        <v>#N/A</v>
      </c>
      <c r="AO4" s="34" t="e">
        <f t="shared" si="14"/>
        <v>#N/A</v>
      </c>
      <c r="AP4" s="34" t="e">
        <f t="shared" si="15"/>
        <v>#N/A</v>
      </c>
      <c r="AQ4" s="34" t="e">
        <f t="shared" si="16"/>
        <v>#N/A</v>
      </c>
      <c r="AR4" s="34" t="e">
        <f t="shared" si="17"/>
        <v>#N/A</v>
      </c>
      <c r="AS4" s="34" t="e">
        <f t="shared" si="18"/>
        <v>#N/A</v>
      </c>
      <c r="AT4" s="34" t="e">
        <f t="shared" si="19"/>
        <v>#N/A</v>
      </c>
      <c r="AU4" s="34" t="e">
        <f t="shared" si="20"/>
        <v>#N/A</v>
      </c>
      <c r="AV4" s="34" t="e">
        <f t="shared" si="21"/>
        <v>#N/A</v>
      </c>
      <c r="AW4" s="4"/>
      <c r="AX4" s="4"/>
    </row>
    <row r="5" spans="1:50" x14ac:dyDescent="0.25">
      <c r="A5" s="5" t="s">
        <v>26</v>
      </c>
      <c r="B5" t="s">
        <v>27</v>
      </c>
      <c r="C5" s="6">
        <f>VLOOKUP(B5,Data!$A$1:$N$52,14,FALSE)</f>
        <v>61</v>
      </c>
      <c r="D5">
        <f t="shared" si="1"/>
        <v>3</v>
      </c>
      <c r="E5" s="7" t="e">
        <f>VLOOKUP(B5,#REF!,6,FALSE)</f>
        <v>#REF!</v>
      </c>
      <c r="F5" s="7" t="e">
        <f>VLOOKUP(B5,#REF!,7,FALSE)</f>
        <v>#REF!</v>
      </c>
      <c r="G5" s="7"/>
      <c r="H5" s="7"/>
      <c r="I5" s="1">
        <v>5.85</v>
      </c>
      <c r="J5" s="8">
        <v>4.21</v>
      </c>
      <c r="M5" s="50" t="e">
        <f t="shared" si="22"/>
        <v>#N/A</v>
      </c>
      <c r="N5" s="51" t="e">
        <f t="shared" si="2"/>
        <v>#N/A</v>
      </c>
      <c r="O5" s="58" t="e">
        <f t="shared" si="3"/>
        <v>#N/A</v>
      </c>
      <c r="P5" s="59" t="e">
        <f t="shared" si="4"/>
        <v>#N/A</v>
      </c>
      <c r="Q5" s="52">
        <f t="shared" si="5"/>
        <v>5.85</v>
      </c>
      <c r="R5" s="53">
        <f t="shared" si="6"/>
        <v>4.21</v>
      </c>
      <c r="S5" s="56" t="e">
        <f t="shared" si="7"/>
        <v>#N/A</v>
      </c>
      <c r="T5" s="57" t="e">
        <f t="shared" si="8"/>
        <v>#N/A</v>
      </c>
      <c r="U5" s="54" t="e">
        <f t="shared" si="9"/>
        <v>#N/A</v>
      </c>
      <c r="V5" s="55" t="e">
        <f t="shared" si="10"/>
        <v>#N/A</v>
      </c>
      <c r="AE5" s="4" t="e">
        <f t="shared" si="11"/>
        <v>#N/A</v>
      </c>
      <c r="AF5" s="48"/>
      <c r="AG5" s="48"/>
      <c r="AH5" s="4"/>
      <c r="AI5" s="4"/>
      <c r="AJ5" s="4"/>
      <c r="AK5" s="34">
        <v>3.1</v>
      </c>
      <c r="AL5" s="34">
        <v>3.7200000000000006</v>
      </c>
      <c r="AM5" s="34" t="e">
        <f t="shared" si="12"/>
        <v>#N/A</v>
      </c>
      <c r="AN5" s="34" t="e">
        <f t="shared" si="13"/>
        <v>#N/A</v>
      </c>
      <c r="AO5" s="34" t="e">
        <f t="shared" si="14"/>
        <v>#N/A</v>
      </c>
      <c r="AP5" s="34" t="e">
        <f t="shared" si="15"/>
        <v>#N/A</v>
      </c>
      <c r="AQ5" s="34" t="e">
        <f t="shared" si="16"/>
        <v>#N/A</v>
      </c>
      <c r="AR5" s="34" t="e">
        <f t="shared" si="17"/>
        <v>#N/A</v>
      </c>
      <c r="AS5" s="34" t="e">
        <f t="shared" si="18"/>
        <v>#N/A</v>
      </c>
      <c r="AT5" s="34" t="e">
        <f t="shared" si="19"/>
        <v>#N/A</v>
      </c>
      <c r="AU5" s="34" t="e">
        <f t="shared" si="20"/>
        <v>#N/A</v>
      </c>
      <c r="AV5" s="34" t="e">
        <f t="shared" si="21"/>
        <v>#N/A</v>
      </c>
      <c r="AW5" s="4"/>
      <c r="AX5" s="4"/>
    </row>
    <row r="6" spans="1:50" x14ac:dyDescent="0.25">
      <c r="A6" s="5" t="s">
        <v>28</v>
      </c>
      <c r="B6" t="s">
        <v>29</v>
      </c>
      <c r="C6" s="6">
        <f>VLOOKUP(B6,Data!$A$1:$N$52,14,FALSE)</f>
        <v>41</v>
      </c>
      <c r="D6">
        <f t="shared" si="1"/>
        <v>1</v>
      </c>
      <c r="E6" s="7" t="e">
        <f>VLOOKUP(B6,#REF!,6,FALSE)</f>
        <v>#REF!</v>
      </c>
      <c r="F6" s="7" t="e">
        <f>VLOOKUP(B6,#REF!,7,FALSE)</f>
        <v>#REF!</v>
      </c>
      <c r="G6" s="7"/>
      <c r="H6" s="7"/>
      <c r="I6" s="6">
        <v>2.14</v>
      </c>
      <c r="J6" s="9">
        <v>5.4</v>
      </c>
      <c r="M6" s="50">
        <f t="shared" si="22"/>
        <v>2.14</v>
      </c>
      <c r="N6" s="51">
        <f t="shared" si="2"/>
        <v>5.4</v>
      </c>
      <c r="O6" s="58" t="e">
        <f t="shared" si="3"/>
        <v>#N/A</v>
      </c>
      <c r="P6" s="59" t="e">
        <f t="shared" si="4"/>
        <v>#N/A</v>
      </c>
      <c r="Q6" s="52" t="e">
        <f t="shared" si="5"/>
        <v>#N/A</v>
      </c>
      <c r="R6" s="53" t="e">
        <f t="shared" si="6"/>
        <v>#N/A</v>
      </c>
      <c r="S6" s="56" t="e">
        <f t="shared" si="7"/>
        <v>#N/A</v>
      </c>
      <c r="T6" s="57" t="e">
        <f t="shared" si="8"/>
        <v>#N/A</v>
      </c>
      <c r="U6" s="54" t="e">
        <f t="shared" si="9"/>
        <v>#N/A</v>
      </c>
      <c r="V6" s="55" t="e">
        <f t="shared" si="10"/>
        <v>#N/A</v>
      </c>
      <c r="AE6" s="4" t="e">
        <f t="shared" si="11"/>
        <v>#N/A</v>
      </c>
      <c r="AF6" s="48"/>
      <c r="AG6" s="48"/>
      <c r="AH6" s="4"/>
      <c r="AI6" s="4"/>
      <c r="AJ6" s="4"/>
      <c r="AK6" s="34">
        <v>4.3499999999999996</v>
      </c>
      <c r="AL6" s="34">
        <v>0.6</v>
      </c>
      <c r="AM6" s="34" t="e">
        <f t="shared" si="12"/>
        <v>#N/A</v>
      </c>
      <c r="AN6" s="34" t="e">
        <f t="shared" si="13"/>
        <v>#N/A</v>
      </c>
      <c r="AO6" s="34" t="e">
        <f t="shared" si="14"/>
        <v>#N/A</v>
      </c>
      <c r="AP6" s="34" t="e">
        <f t="shared" si="15"/>
        <v>#N/A</v>
      </c>
      <c r="AQ6" s="34" t="e">
        <f t="shared" si="16"/>
        <v>#N/A</v>
      </c>
      <c r="AR6" s="34" t="e">
        <f t="shared" si="17"/>
        <v>#N/A</v>
      </c>
      <c r="AS6" s="34" t="e">
        <f t="shared" si="18"/>
        <v>#N/A</v>
      </c>
      <c r="AT6" s="34" t="e">
        <f t="shared" si="19"/>
        <v>#N/A</v>
      </c>
      <c r="AU6" s="34" t="e">
        <f t="shared" si="20"/>
        <v>#N/A</v>
      </c>
      <c r="AV6" s="34" t="e">
        <f t="shared" si="21"/>
        <v>#N/A</v>
      </c>
      <c r="AW6" s="4"/>
      <c r="AX6" s="4"/>
    </row>
    <row r="7" spans="1:50" x14ac:dyDescent="0.25">
      <c r="A7" s="5" t="s">
        <v>30</v>
      </c>
      <c r="B7" t="s">
        <v>31</v>
      </c>
      <c r="C7" s="6">
        <f>VLOOKUP(B7,Data!$A$1:$N$52,14,FALSE)</f>
        <v>41</v>
      </c>
      <c r="D7">
        <f t="shared" si="1"/>
        <v>1</v>
      </c>
      <c r="E7" s="7" t="e">
        <f>VLOOKUP(B7,#REF!,6,FALSE)</f>
        <v>#REF!</v>
      </c>
      <c r="F7" s="7" t="e">
        <f>VLOOKUP(B7,#REF!,7,FALSE)</f>
        <v>#REF!</v>
      </c>
      <c r="G7" s="7"/>
      <c r="H7" s="7"/>
      <c r="I7" s="10">
        <v>3.98</v>
      </c>
      <c r="J7" s="9">
        <v>5.38</v>
      </c>
      <c r="M7" s="50">
        <f t="shared" si="22"/>
        <v>3.98</v>
      </c>
      <c r="N7" s="51">
        <f t="shared" si="2"/>
        <v>5.38</v>
      </c>
      <c r="O7" s="58" t="e">
        <f t="shared" si="3"/>
        <v>#N/A</v>
      </c>
      <c r="P7" s="59" t="e">
        <f t="shared" si="4"/>
        <v>#N/A</v>
      </c>
      <c r="Q7" s="52" t="e">
        <f t="shared" si="5"/>
        <v>#N/A</v>
      </c>
      <c r="R7" s="53" t="e">
        <f t="shared" si="6"/>
        <v>#N/A</v>
      </c>
      <c r="S7" s="56" t="e">
        <f t="shared" si="7"/>
        <v>#N/A</v>
      </c>
      <c r="T7" s="57" t="e">
        <f t="shared" si="8"/>
        <v>#N/A</v>
      </c>
      <c r="U7" s="54" t="e">
        <f t="shared" si="9"/>
        <v>#N/A</v>
      </c>
      <c r="V7" s="55" t="e">
        <f t="shared" si="10"/>
        <v>#N/A</v>
      </c>
      <c r="AE7" s="4" t="e">
        <f t="shared" si="11"/>
        <v>#N/A</v>
      </c>
      <c r="AF7" s="48"/>
      <c r="AG7" s="48"/>
      <c r="AH7" s="4"/>
      <c r="AI7" s="4"/>
      <c r="AJ7" s="4"/>
      <c r="AK7" s="34">
        <v>4.3499999999999996</v>
      </c>
      <c r="AL7" s="34">
        <v>2.16</v>
      </c>
      <c r="AM7" s="34" t="e">
        <f t="shared" si="12"/>
        <v>#N/A</v>
      </c>
      <c r="AN7" s="34" t="e">
        <f t="shared" si="13"/>
        <v>#N/A</v>
      </c>
      <c r="AO7" s="34" t="e">
        <f t="shared" si="14"/>
        <v>#N/A</v>
      </c>
      <c r="AP7" s="34" t="e">
        <f t="shared" si="15"/>
        <v>#N/A</v>
      </c>
      <c r="AQ7" s="34" t="e">
        <f t="shared" si="16"/>
        <v>#N/A</v>
      </c>
      <c r="AR7" s="34" t="e">
        <f t="shared" si="17"/>
        <v>#N/A</v>
      </c>
      <c r="AS7" s="34" t="e">
        <f t="shared" si="18"/>
        <v>#N/A</v>
      </c>
      <c r="AT7" s="34" t="e">
        <f t="shared" si="19"/>
        <v>#N/A</v>
      </c>
      <c r="AU7" s="34" t="e">
        <f t="shared" si="20"/>
        <v>#N/A</v>
      </c>
      <c r="AV7" s="34" t="e">
        <f t="shared" si="21"/>
        <v>#N/A</v>
      </c>
      <c r="AW7" s="4"/>
      <c r="AX7" s="4"/>
    </row>
    <row r="8" spans="1:50" x14ac:dyDescent="0.25">
      <c r="A8" s="5" t="s">
        <v>32</v>
      </c>
      <c r="B8" t="s">
        <v>33</v>
      </c>
      <c r="C8" s="6">
        <f>VLOOKUP(B8,Data!$A$1:$N$52,14,FALSE)</f>
        <v>51</v>
      </c>
      <c r="D8">
        <f t="shared" si="1"/>
        <v>2</v>
      </c>
      <c r="E8" s="7" t="e">
        <f>VLOOKUP(B8,#REF!,6,FALSE)</f>
        <v>#REF!</v>
      </c>
      <c r="F8" s="7" t="e">
        <f>VLOOKUP(B8,#REF!,7,FALSE)</f>
        <v>#REF!</v>
      </c>
      <c r="G8" s="7"/>
      <c r="H8" s="7"/>
      <c r="I8" s="11">
        <v>8.1</v>
      </c>
      <c r="J8" s="9">
        <v>7.5</v>
      </c>
      <c r="M8" s="50" t="e">
        <f t="shared" si="22"/>
        <v>#N/A</v>
      </c>
      <c r="N8" s="51" t="e">
        <f t="shared" si="2"/>
        <v>#N/A</v>
      </c>
      <c r="O8" s="58">
        <f t="shared" si="3"/>
        <v>8.1</v>
      </c>
      <c r="P8" s="59">
        <f t="shared" si="4"/>
        <v>7.5</v>
      </c>
      <c r="Q8" s="52" t="e">
        <f t="shared" si="5"/>
        <v>#N/A</v>
      </c>
      <c r="R8" s="53" t="e">
        <f t="shared" si="6"/>
        <v>#N/A</v>
      </c>
      <c r="S8" s="56" t="e">
        <f t="shared" si="7"/>
        <v>#N/A</v>
      </c>
      <c r="T8" s="57" t="e">
        <f t="shared" si="8"/>
        <v>#N/A</v>
      </c>
      <c r="U8" s="54" t="e">
        <f t="shared" si="9"/>
        <v>#N/A</v>
      </c>
      <c r="V8" s="55" t="e">
        <f t="shared" si="10"/>
        <v>#N/A</v>
      </c>
      <c r="AE8" s="4" t="e">
        <f t="shared" si="11"/>
        <v>#N/A</v>
      </c>
      <c r="AF8" s="48"/>
      <c r="AG8" s="48"/>
      <c r="AH8" s="4"/>
      <c r="AI8" s="4"/>
      <c r="AJ8" s="4"/>
      <c r="AK8" s="34">
        <v>5.6</v>
      </c>
      <c r="AL8" s="34">
        <v>7.6200000000000019</v>
      </c>
      <c r="AM8" s="34" t="e">
        <f t="shared" si="12"/>
        <v>#N/A</v>
      </c>
      <c r="AN8" s="34" t="e">
        <f t="shared" si="13"/>
        <v>#N/A</v>
      </c>
      <c r="AO8" s="34" t="e">
        <f t="shared" si="14"/>
        <v>#N/A</v>
      </c>
      <c r="AP8" s="34" t="e">
        <f t="shared" si="15"/>
        <v>#N/A</v>
      </c>
      <c r="AQ8" s="34" t="e">
        <f t="shared" si="16"/>
        <v>#N/A</v>
      </c>
      <c r="AR8" s="34" t="e">
        <f t="shared" si="17"/>
        <v>#N/A</v>
      </c>
      <c r="AS8" s="34" t="e">
        <f t="shared" si="18"/>
        <v>#N/A</v>
      </c>
      <c r="AT8" s="34" t="e">
        <f t="shared" si="19"/>
        <v>#N/A</v>
      </c>
      <c r="AU8" s="34" t="e">
        <f t="shared" si="20"/>
        <v>#N/A</v>
      </c>
      <c r="AV8" s="34" t="e">
        <f t="shared" si="21"/>
        <v>#N/A</v>
      </c>
      <c r="AW8" s="4"/>
      <c r="AX8" s="4"/>
    </row>
    <row r="9" spans="1:50" x14ac:dyDescent="0.25">
      <c r="A9" t="s">
        <v>34</v>
      </c>
      <c r="B9" t="s">
        <v>35</v>
      </c>
      <c r="C9" s="6" t="e">
        <f>VLOOKUP(B9,Data!$A$1:$N$52,14,FALSE)</f>
        <v>#N/A</v>
      </c>
      <c r="D9" t="e">
        <f t="shared" si="1"/>
        <v>#N/A</v>
      </c>
      <c r="E9" s="7" t="e">
        <f>VLOOKUP(B9,#REF!,6,FALSE)</f>
        <v>#REF!</v>
      </c>
      <c r="F9" s="7" t="e">
        <f>VLOOKUP(B9,#REF!,7,FALSE)</f>
        <v>#REF!</v>
      </c>
      <c r="G9" s="7"/>
      <c r="H9" s="7"/>
      <c r="I9" s="12">
        <v>8.4</v>
      </c>
      <c r="J9" s="12">
        <v>6</v>
      </c>
      <c r="M9" s="50" t="e">
        <f t="shared" si="22"/>
        <v>#N/A</v>
      </c>
      <c r="N9" s="51" t="e">
        <f t="shared" si="2"/>
        <v>#N/A</v>
      </c>
      <c r="O9" s="58" t="e">
        <f t="shared" si="3"/>
        <v>#N/A</v>
      </c>
      <c r="P9" s="59" t="e">
        <f t="shared" si="4"/>
        <v>#N/A</v>
      </c>
      <c r="Q9" s="52" t="e">
        <f t="shared" si="5"/>
        <v>#N/A</v>
      </c>
      <c r="R9" s="53" t="e">
        <f t="shared" si="6"/>
        <v>#N/A</v>
      </c>
      <c r="S9" s="56" t="e">
        <f t="shared" si="7"/>
        <v>#N/A</v>
      </c>
      <c r="T9" s="57" t="e">
        <f t="shared" si="8"/>
        <v>#N/A</v>
      </c>
      <c r="U9" s="54" t="e">
        <f t="shared" si="9"/>
        <v>#N/A</v>
      </c>
      <c r="V9" s="55" t="e">
        <f t="shared" si="10"/>
        <v>#N/A</v>
      </c>
      <c r="AE9" s="4" t="e">
        <f t="shared" si="11"/>
        <v>#N/A</v>
      </c>
      <c r="AF9" s="48"/>
      <c r="AG9" s="48"/>
      <c r="AH9" s="4"/>
      <c r="AI9" s="4"/>
      <c r="AJ9" s="4"/>
      <c r="AK9" s="34">
        <v>3.1</v>
      </c>
      <c r="AL9" s="34">
        <v>6.8400000000000016</v>
      </c>
      <c r="AM9" s="34" t="e">
        <f t="shared" si="12"/>
        <v>#N/A</v>
      </c>
      <c r="AN9" s="34" t="e">
        <f t="shared" si="13"/>
        <v>#N/A</v>
      </c>
      <c r="AO9" s="34" t="e">
        <f t="shared" si="14"/>
        <v>#N/A</v>
      </c>
      <c r="AP9" s="34" t="e">
        <f t="shared" si="15"/>
        <v>#N/A</v>
      </c>
      <c r="AQ9" s="34" t="e">
        <f t="shared" si="16"/>
        <v>#N/A</v>
      </c>
      <c r="AR9" s="34" t="e">
        <f t="shared" si="17"/>
        <v>#N/A</v>
      </c>
      <c r="AS9" s="34" t="e">
        <f t="shared" si="18"/>
        <v>#N/A</v>
      </c>
      <c r="AT9" s="34" t="e">
        <f t="shared" si="19"/>
        <v>#N/A</v>
      </c>
      <c r="AU9" s="34" t="e">
        <f t="shared" si="20"/>
        <v>#N/A</v>
      </c>
      <c r="AV9" s="34" t="e">
        <f t="shared" si="21"/>
        <v>#N/A</v>
      </c>
      <c r="AW9" s="4"/>
      <c r="AX9" s="4"/>
    </row>
    <row r="10" spans="1:50" x14ac:dyDescent="0.25">
      <c r="A10" s="5" t="s">
        <v>37</v>
      </c>
      <c r="B10" t="s">
        <v>38</v>
      </c>
      <c r="C10" s="6">
        <f>VLOOKUP(B10,Data!$A$1:$N$52,14,FALSE)</f>
        <v>51</v>
      </c>
      <c r="D10">
        <f t="shared" si="1"/>
        <v>2</v>
      </c>
      <c r="E10" s="7" t="e">
        <f>VLOOKUP(B10,#REF!,6,FALSE)</f>
        <v>#REF!</v>
      </c>
      <c r="F10" s="7" t="e">
        <f>VLOOKUP(B10,#REF!,7,FALSE)</f>
        <v>#REF!</v>
      </c>
      <c r="G10" s="7"/>
      <c r="H10" s="7"/>
      <c r="I10" s="9">
        <v>7.1</v>
      </c>
      <c r="J10" s="9">
        <v>2.7</v>
      </c>
      <c r="M10" s="50" t="e">
        <f t="shared" si="22"/>
        <v>#N/A</v>
      </c>
      <c r="N10" s="51" t="e">
        <f t="shared" si="2"/>
        <v>#N/A</v>
      </c>
      <c r="O10" s="58">
        <f t="shared" si="3"/>
        <v>7.1</v>
      </c>
      <c r="P10" s="59">
        <f t="shared" si="4"/>
        <v>2.7</v>
      </c>
      <c r="Q10" s="52" t="e">
        <f t="shared" si="5"/>
        <v>#N/A</v>
      </c>
      <c r="R10" s="53" t="e">
        <f t="shared" si="6"/>
        <v>#N/A</v>
      </c>
      <c r="S10" s="56" t="e">
        <f t="shared" si="7"/>
        <v>#N/A</v>
      </c>
      <c r="T10" s="57" t="e">
        <f t="shared" si="8"/>
        <v>#N/A</v>
      </c>
      <c r="U10" s="54" t="e">
        <f t="shared" si="9"/>
        <v>#N/A</v>
      </c>
      <c r="V10" s="55" t="e">
        <f t="shared" si="10"/>
        <v>#N/A</v>
      </c>
      <c r="AE10" s="4" t="e">
        <f t="shared" si="11"/>
        <v>#N/A</v>
      </c>
      <c r="AF10" s="48"/>
      <c r="AG10" s="48"/>
      <c r="AH10" s="4"/>
      <c r="AI10" s="4"/>
      <c r="AJ10" s="4"/>
      <c r="AK10" s="34">
        <v>0.6</v>
      </c>
      <c r="AL10" s="34">
        <v>6.8400000000000016</v>
      </c>
      <c r="AM10" s="34" t="e">
        <f t="shared" si="12"/>
        <v>#N/A</v>
      </c>
      <c r="AN10" s="34" t="e">
        <f t="shared" si="13"/>
        <v>#N/A</v>
      </c>
      <c r="AO10" s="34" t="e">
        <f t="shared" si="14"/>
        <v>#N/A</v>
      </c>
      <c r="AP10" s="34" t="e">
        <f t="shared" si="15"/>
        <v>#N/A</v>
      </c>
      <c r="AQ10" s="34" t="e">
        <f t="shared" si="16"/>
        <v>#N/A</v>
      </c>
      <c r="AR10" s="34" t="e">
        <f t="shared" si="17"/>
        <v>#N/A</v>
      </c>
      <c r="AS10" s="34" t="e">
        <f t="shared" si="18"/>
        <v>#N/A</v>
      </c>
      <c r="AT10" s="34" t="e">
        <f t="shared" si="19"/>
        <v>#N/A</v>
      </c>
      <c r="AU10" s="34" t="e">
        <f t="shared" si="20"/>
        <v>#N/A</v>
      </c>
      <c r="AV10" s="34" t="e">
        <f t="shared" si="21"/>
        <v>#N/A</v>
      </c>
      <c r="AW10" s="4"/>
      <c r="AX10" s="4"/>
    </row>
    <row r="11" spans="1:50" x14ac:dyDescent="0.25">
      <c r="A11" s="5" t="s">
        <v>39</v>
      </c>
      <c r="B11" t="s">
        <v>40</v>
      </c>
      <c r="C11" s="6">
        <f>VLOOKUP(B11,Data!$A$1:$N$52,14,FALSE)</f>
        <v>71</v>
      </c>
      <c r="D11">
        <f t="shared" si="1"/>
        <v>4</v>
      </c>
      <c r="E11" s="7" t="e">
        <f>VLOOKUP(B11,#REF!,6,FALSE)</f>
        <v>#REF!</v>
      </c>
      <c r="F11" s="7" t="e">
        <f>VLOOKUP(B11,#REF!,7,FALSE)</f>
        <v>#REF!</v>
      </c>
      <c r="G11" s="7"/>
      <c r="H11" s="7"/>
      <c r="I11" s="13">
        <v>7.05</v>
      </c>
      <c r="J11" s="14">
        <v>4</v>
      </c>
      <c r="M11" s="50" t="e">
        <f t="shared" si="22"/>
        <v>#N/A</v>
      </c>
      <c r="N11" s="51" t="e">
        <f t="shared" si="2"/>
        <v>#N/A</v>
      </c>
      <c r="O11" s="58" t="e">
        <f t="shared" si="3"/>
        <v>#N/A</v>
      </c>
      <c r="P11" s="59" t="e">
        <f t="shared" si="4"/>
        <v>#N/A</v>
      </c>
      <c r="Q11" s="52" t="e">
        <f t="shared" si="5"/>
        <v>#N/A</v>
      </c>
      <c r="R11" s="53" t="e">
        <f t="shared" si="6"/>
        <v>#N/A</v>
      </c>
      <c r="S11" s="56">
        <f t="shared" si="7"/>
        <v>7.05</v>
      </c>
      <c r="T11" s="57">
        <f t="shared" si="8"/>
        <v>4</v>
      </c>
      <c r="U11" s="54" t="e">
        <f t="shared" si="9"/>
        <v>#N/A</v>
      </c>
      <c r="V11" s="55" t="e">
        <f t="shared" si="10"/>
        <v>#N/A</v>
      </c>
      <c r="AE11" s="4" t="e">
        <f t="shared" si="11"/>
        <v>#N/A</v>
      </c>
      <c r="AF11" s="48"/>
      <c r="AG11" s="48"/>
      <c r="AH11" s="4"/>
      <c r="AI11" s="4"/>
      <c r="AJ11" s="4"/>
      <c r="AK11" s="34">
        <v>1.85</v>
      </c>
      <c r="AL11" s="34">
        <v>6.0600000000000014</v>
      </c>
      <c r="AM11" s="34" t="e">
        <f t="shared" si="12"/>
        <v>#N/A</v>
      </c>
      <c r="AN11" s="34" t="e">
        <f t="shared" si="13"/>
        <v>#N/A</v>
      </c>
      <c r="AO11" s="34" t="e">
        <f t="shared" si="14"/>
        <v>#N/A</v>
      </c>
      <c r="AP11" s="34" t="e">
        <f t="shared" si="15"/>
        <v>#N/A</v>
      </c>
      <c r="AQ11" s="34" t="e">
        <f t="shared" si="16"/>
        <v>#N/A</v>
      </c>
      <c r="AR11" s="34" t="e">
        <f t="shared" si="17"/>
        <v>#N/A</v>
      </c>
      <c r="AS11" s="34" t="e">
        <f t="shared" si="18"/>
        <v>#N/A</v>
      </c>
      <c r="AT11" s="34" t="e">
        <f t="shared" si="19"/>
        <v>#N/A</v>
      </c>
      <c r="AU11" s="34" t="e">
        <f t="shared" si="20"/>
        <v>#N/A</v>
      </c>
      <c r="AV11" s="34" t="e">
        <f t="shared" si="21"/>
        <v>#N/A</v>
      </c>
      <c r="AW11" s="4"/>
      <c r="AX11" s="4"/>
    </row>
    <row r="12" spans="1:50" x14ac:dyDescent="0.25">
      <c r="A12" s="5" t="s">
        <v>41</v>
      </c>
      <c r="B12" t="s">
        <v>42</v>
      </c>
      <c r="C12" s="6" t="e">
        <f>VLOOKUP(B12,Data!$A$1:$N$52,14,FALSE)</f>
        <v>#N/A</v>
      </c>
      <c r="D12" t="e">
        <f t="shared" si="1"/>
        <v>#N/A</v>
      </c>
      <c r="E12" s="7" t="e">
        <f>VLOOKUP(B12,#REF!,6,FALSE)</f>
        <v>#REF!</v>
      </c>
      <c r="F12" s="7" t="e">
        <f>VLOOKUP(B12,#REF!,7,FALSE)</f>
        <v>#REF!</v>
      </c>
      <c r="G12" s="7"/>
      <c r="H12" s="7"/>
      <c r="I12" s="1">
        <v>3.7</v>
      </c>
      <c r="J12" s="8">
        <v>1.5</v>
      </c>
      <c r="M12" s="50" t="e">
        <f t="shared" si="22"/>
        <v>#N/A</v>
      </c>
      <c r="N12" s="51" t="e">
        <f t="shared" si="2"/>
        <v>#N/A</v>
      </c>
      <c r="O12" s="58" t="e">
        <f t="shared" si="3"/>
        <v>#N/A</v>
      </c>
      <c r="P12" s="59" t="e">
        <f t="shared" si="4"/>
        <v>#N/A</v>
      </c>
      <c r="Q12" s="52" t="e">
        <f t="shared" si="5"/>
        <v>#N/A</v>
      </c>
      <c r="R12" s="53" t="e">
        <f t="shared" si="6"/>
        <v>#N/A</v>
      </c>
      <c r="S12" s="56" t="e">
        <f t="shared" si="7"/>
        <v>#N/A</v>
      </c>
      <c r="T12" s="57" t="e">
        <f t="shared" si="8"/>
        <v>#N/A</v>
      </c>
      <c r="U12" s="54" t="e">
        <f t="shared" si="9"/>
        <v>#N/A</v>
      </c>
      <c r="V12" s="55" t="e">
        <f t="shared" si="10"/>
        <v>#N/A</v>
      </c>
      <c r="AE12" s="4" t="e">
        <f t="shared" si="11"/>
        <v>#N/A</v>
      </c>
      <c r="AF12" s="48"/>
      <c r="AG12" s="48"/>
      <c r="AH12" s="4"/>
      <c r="AI12" s="4"/>
      <c r="AJ12" s="4"/>
      <c r="AK12" s="34">
        <v>0.6</v>
      </c>
      <c r="AL12" s="34">
        <v>0.6</v>
      </c>
      <c r="AM12" s="34" t="e">
        <f t="shared" si="12"/>
        <v>#N/A</v>
      </c>
      <c r="AN12" s="34" t="e">
        <f t="shared" si="13"/>
        <v>#N/A</v>
      </c>
      <c r="AO12" s="34" t="e">
        <f t="shared" si="14"/>
        <v>#N/A</v>
      </c>
      <c r="AP12" s="34" t="e">
        <f t="shared" si="15"/>
        <v>#N/A</v>
      </c>
      <c r="AQ12" s="34" t="e">
        <f t="shared" si="16"/>
        <v>#N/A</v>
      </c>
      <c r="AR12" s="34" t="e">
        <f t="shared" si="17"/>
        <v>#N/A</v>
      </c>
      <c r="AS12" s="34" t="e">
        <f t="shared" si="18"/>
        <v>#N/A</v>
      </c>
      <c r="AT12" s="34" t="e">
        <f t="shared" si="19"/>
        <v>#N/A</v>
      </c>
      <c r="AU12" s="34" t="e">
        <f t="shared" si="20"/>
        <v>#N/A</v>
      </c>
      <c r="AV12" s="34" t="e">
        <f t="shared" si="21"/>
        <v>#N/A</v>
      </c>
      <c r="AW12" s="4"/>
      <c r="AX12" s="4"/>
    </row>
    <row r="13" spans="1:50" x14ac:dyDescent="0.25">
      <c r="A13" s="5" t="s">
        <v>43</v>
      </c>
      <c r="B13" t="s">
        <v>44</v>
      </c>
      <c r="C13" s="6">
        <f>VLOOKUP(B13,Data!$A$1:$N$52,14,FALSE)</f>
        <v>41</v>
      </c>
      <c r="D13">
        <f t="shared" si="1"/>
        <v>1</v>
      </c>
      <c r="E13" s="7" t="e">
        <f>VLOOKUP(B13,#REF!,6,FALSE)</f>
        <v>#REF!</v>
      </c>
      <c r="F13" s="7" t="e">
        <f>VLOOKUP(B13,#REF!,7,FALSE)</f>
        <v>#REF!</v>
      </c>
      <c r="G13" s="7"/>
      <c r="H13" s="7"/>
      <c r="I13" s="1">
        <v>2.95</v>
      </c>
      <c r="J13" s="8">
        <v>7.55</v>
      </c>
      <c r="M13" s="50">
        <f t="shared" si="22"/>
        <v>2.95</v>
      </c>
      <c r="N13" s="51">
        <f t="shared" si="2"/>
        <v>7.55</v>
      </c>
      <c r="O13" s="58" t="e">
        <f t="shared" si="3"/>
        <v>#N/A</v>
      </c>
      <c r="P13" s="59" t="e">
        <f t="shared" si="4"/>
        <v>#N/A</v>
      </c>
      <c r="Q13" s="52" t="e">
        <f t="shared" si="5"/>
        <v>#N/A</v>
      </c>
      <c r="R13" s="53" t="e">
        <f t="shared" si="6"/>
        <v>#N/A</v>
      </c>
      <c r="S13" s="56" t="e">
        <f t="shared" si="7"/>
        <v>#N/A</v>
      </c>
      <c r="T13" s="57" t="e">
        <f t="shared" si="8"/>
        <v>#N/A</v>
      </c>
      <c r="U13" s="54" t="e">
        <f t="shared" si="9"/>
        <v>#N/A</v>
      </c>
      <c r="V13" s="55" t="e">
        <f t="shared" si="10"/>
        <v>#N/A</v>
      </c>
      <c r="AE13" s="4" t="e">
        <f t="shared" si="11"/>
        <v>#N/A</v>
      </c>
      <c r="AF13" s="48"/>
      <c r="AG13" s="48"/>
      <c r="AH13" s="4"/>
      <c r="AI13" s="4"/>
      <c r="AJ13" s="4"/>
      <c r="AK13" s="34">
        <v>6.85</v>
      </c>
      <c r="AL13" s="34">
        <v>1.38</v>
      </c>
      <c r="AM13" s="34" t="e">
        <f t="shared" si="12"/>
        <v>#N/A</v>
      </c>
      <c r="AN13" s="34" t="e">
        <f t="shared" si="13"/>
        <v>#N/A</v>
      </c>
      <c r="AO13" s="34" t="e">
        <f t="shared" si="14"/>
        <v>#N/A</v>
      </c>
      <c r="AP13" s="34" t="e">
        <f t="shared" si="15"/>
        <v>#N/A</v>
      </c>
      <c r="AQ13" s="34" t="e">
        <f t="shared" si="16"/>
        <v>#N/A</v>
      </c>
      <c r="AR13" s="34" t="e">
        <f t="shared" si="17"/>
        <v>#N/A</v>
      </c>
      <c r="AS13" s="34" t="e">
        <f t="shared" si="18"/>
        <v>#N/A</v>
      </c>
      <c r="AT13" s="34" t="e">
        <f t="shared" si="19"/>
        <v>#N/A</v>
      </c>
      <c r="AU13" s="34" t="e">
        <f t="shared" si="20"/>
        <v>#N/A</v>
      </c>
      <c r="AV13" s="34" t="e">
        <f t="shared" si="21"/>
        <v>#N/A</v>
      </c>
      <c r="AW13" s="4"/>
      <c r="AX13" s="4"/>
    </row>
    <row r="14" spans="1:50" x14ac:dyDescent="0.25">
      <c r="A14" s="5" t="s">
        <v>45</v>
      </c>
      <c r="B14" t="s">
        <v>46</v>
      </c>
      <c r="C14" s="6">
        <f>VLOOKUP(B14,Data!$A$1:$N$52,14,FALSE)</f>
        <v>51</v>
      </c>
      <c r="D14">
        <f t="shared" si="1"/>
        <v>2</v>
      </c>
      <c r="E14" s="7" t="e">
        <f>VLOOKUP(B14,#REF!,6,FALSE)</f>
        <v>#REF!</v>
      </c>
      <c r="F14" s="7" t="e">
        <f>VLOOKUP(B14,#REF!,7,FALSE)</f>
        <v>#REF!</v>
      </c>
      <c r="G14" s="7"/>
      <c r="H14" s="7"/>
      <c r="I14" s="1">
        <v>6.1</v>
      </c>
      <c r="J14" s="8">
        <v>5.9</v>
      </c>
      <c r="M14" s="50" t="e">
        <f t="shared" si="22"/>
        <v>#N/A</v>
      </c>
      <c r="N14" s="51" t="e">
        <f t="shared" si="2"/>
        <v>#N/A</v>
      </c>
      <c r="O14" s="58">
        <f t="shared" si="3"/>
        <v>6.1</v>
      </c>
      <c r="P14" s="59">
        <f t="shared" si="4"/>
        <v>5.9</v>
      </c>
      <c r="Q14" s="52" t="e">
        <f t="shared" si="5"/>
        <v>#N/A</v>
      </c>
      <c r="R14" s="53" t="e">
        <f t="shared" si="6"/>
        <v>#N/A</v>
      </c>
      <c r="S14" s="56" t="e">
        <f t="shared" si="7"/>
        <v>#N/A</v>
      </c>
      <c r="T14" s="57" t="e">
        <f t="shared" si="8"/>
        <v>#N/A</v>
      </c>
      <c r="U14" s="54" t="e">
        <f t="shared" si="9"/>
        <v>#N/A</v>
      </c>
      <c r="V14" s="55" t="e">
        <f t="shared" si="10"/>
        <v>#N/A</v>
      </c>
      <c r="AE14" s="4" t="e">
        <f t="shared" si="11"/>
        <v>#N/A</v>
      </c>
      <c r="AF14" s="48"/>
      <c r="AG14" s="48"/>
      <c r="AH14" s="4"/>
      <c r="AI14" s="4"/>
      <c r="AJ14" s="4"/>
      <c r="AK14" s="34">
        <v>6.85</v>
      </c>
      <c r="AL14" s="34">
        <v>4.5000000000000009</v>
      </c>
      <c r="AM14" s="34" t="e">
        <f t="shared" si="12"/>
        <v>#N/A</v>
      </c>
      <c r="AN14" s="34" t="e">
        <f t="shared" si="13"/>
        <v>#N/A</v>
      </c>
      <c r="AO14" s="34" t="e">
        <f t="shared" si="14"/>
        <v>#N/A</v>
      </c>
      <c r="AP14" s="34" t="e">
        <f t="shared" si="15"/>
        <v>#N/A</v>
      </c>
      <c r="AQ14" s="34" t="e">
        <f t="shared" si="16"/>
        <v>#N/A</v>
      </c>
      <c r="AR14" s="34" t="e">
        <f t="shared" si="17"/>
        <v>#N/A</v>
      </c>
      <c r="AS14" s="34" t="e">
        <f t="shared" si="18"/>
        <v>#N/A</v>
      </c>
      <c r="AT14" s="34" t="e">
        <f t="shared" si="19"/>
        <v>#N/A</v>
      </c>
      <c r="AU14" s="34" t="e">
        <f t="shared" si="20"/>
        <v>#N/A</v>
      </c>
      <c r="AV14" s="34" t="e">
        <f t="shared" si="21"/>
        <v>#N/A</v>
      </c>
      <c r="AW14" s="4"/>
      <c r="AX14" s="4"/>
    </row>
    <row r="15" spans="1:50" x14ac:dyDescent="0.25">
      <c r="A15" s="5" t="s">
        <v>47</v>
      </c>
      <c r="B15" t="s">
        <v>48</v>
      </c>
      <c r="C15" s="6">
        <f>VLOOKUP(B15,Data!$A$1:$N$52,14,FALSE)</f>
        <v>51</v>
      </c>
      <c r="D15">
        <f t="shared" si="1"/>
        <v>2</v>
      </c>
      <c r="E15" s="7" t="e">
        <f>VLOOKUP(B15,#REF!,6,FALSE)</f>
        <v>#REF!</v>
      </c>
      <c r="F15" s="7" t="e">
        <f>VLOOKUP(B15,#REF!,7,FALSE)</f>
        <v>#REF!</v>
      </c>
      <c r="G15" s="15"/>
      <c r="H15" s="7"/>
      <c r="I15" s="1">
        <v>6.52</v>
      </c>
      <c r="J15" s="8">
        <v>6.01</v>
      </c>
      <c r="M15" s="50" t="e">
        <f t="shared" si="22"/>
        <v>#N/A</v>
      </c>
      <c r="N15" s="51" t="e">
        <f t="shared" si="2"/>
        <v>#N/A</v>
      </c>
      <c r="O15" s="58">
        <f t="shared" si="3"/>
        <v>6.52</v>
      </c>
      <c r="P15" s="59">
        <f t="shared" si="4"/>
        <v>6.01</v>
      </c>
      <c r="Q15" s="52" t="e">
        <f t="shared" si="5"/>
        <v>#N/A</v>
      </c>
      <c r="R15" s="53" t="e">
        <f t="shared" si="6"/>
        <v>#N/A</v>
      </c>
      <c r="S15" s="56" t="e">
        <f t="shared" si="7"/>
        <v>#N/A</v>
      </c>
      <c r="T15" s="57" t="e">
        <f t="shared" si="8"/>
        <v>#N/A</v>
      </c>
      <c r="U15" s="54" t="e">
        <f t="shared" si="9"/>
        <v>#N/A</v>
      </c>
      <c r="V15" s="55" t="e">
        <f t="shared" si="10"/>
        <v>#N/A</v>
      </c>
      <c r="AE15" s="4" t="e">
        <f t="shared" si="11"/>
        <v>#N/A</v>
      </c>
      <c r="AF15" s="48"/>
      <c r="AG15" s="48"/>
      <c r="AH15" s="4"/>
      <c r="AI15" s="4"/>
      <c r="AJ15" s="4"/>
      <c r="AK15" s="34">
        <v>5.6</v>
      </c>
      <c r="AL15" s="34">
        <v>4.5000000000000009</v>
      </c>
      <c r="AM15" s="34" t="e">
        <f t="shared" si="12"/>
        <v>#N/A</v>
      </c>
      <c r="AN15" s="34" t="e">
        <f t="shared" si="13"/>
        <v>#N/A</v>
      </c>
      <c r="AO15" s="34" t="e">
        <f t="shared" si="14"/>
        <v>#N/A</v>
      </c>
      <c r="AP15" s="34" t="e">
        <f t="shared" si="15"/>
        <v>#N/A</v>
      </c>
      <c r="AQ15" s="34" t="e">
        <f t="shared" si="16"/>
        <v>#N/A</v>
      </c>
      <c r="AR15" s="34" t="e">
        <f t="shared" si="17"/>
        <v>#N/A</v>
      </c>
      <c r="AS15" s="34" t="e">
        <f t="shared" si="18"/>
        <v>#N/A</v>
      </c>
      <c r="AT15" s="34" t="e">
        <f t="shared" si="19"/>
        <v>#N/A</v>
      </c>
      <c r="AU15" s="34" t="e">
        <f t="shared" si="20"/>
        <v>#N/A</v>
      </c>
      <c r="AV15" s="34" t="e">
        <f t="shared" si="21"/>
        <v>#N/A</v>
      </c>
      <c r="AW15" s="4"/>
      <c r="AX15" s="4"/>
    </row>
    <row r="16" spans="1:50" x14ac:dyDescent="0.25">
      <c r="A16" s="5" t="s">
        <v>49</v>
      </c>
      <c r="B16" t="s">
        <v>50</v>
      </c>
      <c r="C16" s="6">
        <f>VLOOKUP(B16,Data!$A$1:$N$52,14,FALSE)</f>
        <v>41</v>
      </c>
      <c r="D16">
        <f t="shared" si="1"/>
        <v>1</v>
      </c>
      <c r="E16" s="7" t="e">
        <f>VLOOKUP(B16,#REF!,6,FALSE)</f>
        <v>#REF!</v>
      </c>
      <c r="F16" s="7" t="e">
        <f>VLOOKUP(B16,#REF!,7,FALSE)</f>
        <v>#REF!</v>
      </c>
      <c r="G16" s="7"/>
      <c r="H16" s="7"/>
      <c r="I16" s="1">
        <v>5.56</v>
      </c>
      <c r="J16" s="8">
        <v>6.4</v>
      </c>
      <c r="M16" s="50">
        <f t="shared" si="22"/>
        <v>5.56</v>
      </c>
      <c r="N16" s="51">
        <f t="shared" si="2"/>
        <v>6.4</v>
      </c>
      <c r="O16" s="58" t="e">
        <f t="shared" si="3"/>
        <v>#N/A</v>
      </c>
      <c r="P16" s="59" t="e">
        <f t="shared" si="4"/>
        <v>#N/A</v>
      </c>
      <c r="Q16" s="52" t="e">
        <f t="shared" si="5"/>
        <v>#N/A</v>
      </c>
      <c r="R16" s="53" t="e">
        <f t="shared" si="6"/>
        <v>#N/A</v>
      </c>
      <c r="S16" s="56" t="e">
        <f t="shared" si="7"/>
        <v>#N/A</v>
      </c>
      <c r="T16" s="57" t="e">
        <f t="shared" si="8"/>
        <v>#N/A</v>
      </c>
      <c r="U16" s="54" t="e">
        <f t="shared" si="9"/>
        <v>#N/A</v>
      </c>
      <c r="V16" s="55" t="e">
        <f t="shared" si="10"/>
        <v>#N/A</v>
      </c>
      <c r="AE16" s="4" t="e">
        <f t="shared" si="11"/>
        <v>#N/A</v>
      </c>
      <c r="AF16" s="48"/>
      <c r="AG16" s="48"/>
      <c r="AH16" s="4"/>
      <c r="AI16" s="4"/>
      <c r="AJ16" s="4"/>
      <c r="AK16" s="34">
        <v>5.6</v>
      </c>
      <c r="AL16" s="34">
        <v>3.7200000000000006</v>
      </c>
      <c r="AM16" s="34" t="e">
        <f t="shared" si="12"/>
        <v>#N/A</v>
      </c>
      <c r="AN16" s="34" t="e">
        <f t="shared" si="13"/>
        <v>#N/A</v>
      </c>
      <c r="AO16" s="34" t="e">
        <f t="shared" si="14"/>
        <v>#N/A</v>
      </c>
      <c r="AP16" s="34" t="e">
        <f t="shared" si="15"/>
        <v>#N/A</v>
      </c>
      <c r="AQ16" s="34" t="e">
        <f t="shared" si="16"/>
        <v>#N/A</v>
      </c>
      <c r="AR16" s="34" t="e">
        <f t="shared" si="17"/>
        <v>#N/A</v>
      </c>
      <c r="AS16" s="34" t="e">
        <f t="shared" si="18"/>
        <v>#N/A</v>
      </c>
      <c r="AT16" s="34" t="e">
        <f t="shared" si="19"/>
        <v>#N/A</v>
      </c>
      <c r="AU16" s="34" t="e">
        <f t="shared" si="20"/>
        <v>#N/A</v>
      </c>
      <c r="AV16" s="34" t="e">
        <f t="shared" si="21"/>
        <v>#N/A</v>
      </c>
      <c r="AW16" s="4"/>
      <c r="AX16" s="4"/>
    </row>
    <row r="17" spans="1:50" x14ac:dyDescent="0.25">
      <c r="A17" s="5" t="s">
        <v>51</v>
      </c>
      <c r="B17" t="s">
        <v>52</v>
      </c>
      <c r="C17" s="6">
        <f>VLOOKUP(B17,Data!$A$1:$N$52,14,FALSE)</f>
        <v>41</v>
      </c>
      <c r="D17">
        <f t="shared" si="1"/>
        <v>1</v>
      </c>
      <c r="E17" s="7" t="e">
        <f>VLOOKUP(B17,#REF!,6,FALSE)</f>
        <v>#REF!</v>
      </c>
      <c r="F17" s="7" t="e">
        <f>VLOOKUP(B17,#REF!,7,FALSE)</f>
        <v>#REF!</v>
      </c>
      <c r="G17" s="7"/>
      <c r="H17" s="7"/>
      <c r="I17" s="6">
        <v>4.97</v>
      </c>
      <c r="J17" s="8">
        <v>5.21</v>
      </c>
      <c r="M17" s="50">
        <f t="shared" si="22"/>
        <v>4.97</v>
      </c>
      <c r="N17" s="51">
        <f t="shared" si="2"/>
        <v>5.21</v>
      </c>
      <c r="O17" s="58" t="e">
        <f t="shared" si="3"/>
        <v>#N/A</v>
      </c>
      <c r="P17" s="59" t="e">
        <f t="shared" si="4"/>
        <v>#N/A</v>
      </c>
      <c r="Q17" s="52" t="e">
        <f t="shared" si="5"/>
        <v>#N/A</v>
      </c>
      <c r="R17" s="53" t="e">
        <f t="shared" si="6"/>
        <v>#N/A</v>
      </c>
      <c r="S17" s="56" t="e">
        <f t="shared" si="7"/>
        <v>#N/A</v>
      </c>
      <c r="T17" s="57" t="e">
        <f t="shared" si="8"/>
        <v>#N/A</v>
      </c>
      <c r="U17" s="54" t="e">
        <f t="shared" si="9"/>
        <v>#N/A</v>
      </c>
      <c r="V17" s="55" t="e">
        <f t="shared" si="10"/>
        <v>#N/A</v>
      </c>
      <c r="AE17" s="4" t="e">
        <f t="shared" si="11"/>
        <v>#N/A</v>
      </c>
      <c r="AF17" s="48"/>
      <c r="AG17" s="48"/>
      <c r="AH17" s="4"/>
      <c r="AI17" s="4"/>
      <c r="AJ17" s="4"/>
      <c r="AK17" s="34">
        <v>3.1</v>
      </c>
      <c r="AL17" s="34">
        <v>2.9400000000000004</v>
      </c>
      <c r="AM17" s="34" t="e">
        <f t="shared" si="12"/>
        <v>#N/A</v>
      </c>
      <c r="AN17" s="34" t="e">
        <f t="shared" si="13"/>
        <v>#N/A</v>
      </c>
      <c r="AO17" s="34" t="e">
        <f t="shared" si="14"/>
        <v>#N/A</v>
      </c>
      <c r="AP17" s="34" t="e">
        <f t="shared" si="15"/>
        <v>#N/A</v>
      </c>
      <c r="AQ17" s="34" t="e">
        <f t="shared" si="16"/>
        <v>#N/A</v>
      </c>
      <c r="AR17" s="34" t="e">
        <f t="shared" si="17"/>
        <v>#N/A</v>
      </c>
      <c r="AS17" s="34" t="e">
        <f t="shared" si="18"/>
        <v>#N/A</v>
      </c>
      <c r="AT17" s="34" t="e">
        <f t="shared" si="19"/>
        <v>#N/A</v>
      </c>
      <c r="AU17" s="34" t="e">
        <f t="shared" si="20"/>
        <v>#N/A</v>
      </c>
      <c r="AV17" s="34" t="e">
        <f t="shared" si="21"/>
        <v>#N/A</v>
      </c>
      <c r="AW17" s="4"/>
      <c r="AX17" s="4"/>
    </row>
    <row r="18" spans="1:50" x14ac:dyDescent="0.25">
      <c r="A18" s="5" t="s">
        <v>53</v>
      </c>
      <c r="B18" t="s">
        <v>54</v>
      </c>
      <c r="C18" s="6">
        <f>VLOOKUP(B18,Data!$A$1:$N$52,14,FALSE)</f>
        <v>61</v>
      </c>
      <c r="D18">
        <f t="shared" si="1"/>
        <v>3</v>
      </c>
      <c r="E18" s="7" t="e">
        <f>VLOOKUP(B18,#REF!,6,FALSE)</f>
        <v>#REF!</v>
      </c>
      <c r="F18" s="7" t="e">
        <f>VLOOKUP(B18,#REF!,7,FALSE)</f>
        <v>#REF!</v>
      </c>
      <c r="G18" s="7"/>
      <c r="H18" s="7"/>
      <c r="I18" s="6">
        <v>6.68</v>
      </c>
      <c r="J18" s="16">
        <v>5.41</v>
      </c>
      <c r="M18" s="50" t="e">
        <f t="shared" si="22"/>
        <v>#N/A</v>
      </c>
      <c r="N18" s="51" t="e">
        <f t="shared" si="2"/>
        <v>#N/A</v>
      </c>
      <c r="O18" s="58" t="e">
        <f t="shared" si="3"/>
        <v>#N/A</v>
      </c>
      <c r="P18" s="59" t="e">
        <f t="shared" si="4"/>
        <v>#N/A</v>
      </c>
      <c r="Q18" s="52">
        <f t="shared" si="5"/>
        <v>6.68</v>
      </c>
      <c r="R18" s="53">
        <f t="shared" si="6"/>
        <v>5.41</v>
      </c>
      <c r="S18" s="56" t="e">
        <f t="shared" si="7"/>
        <v>#N/A</v>
      </c>
      <c r="T18" s="57" t="e">
        <f t="shared" si="8"/>
        <v>#N/A</v>
      </c>
      <c r="U18" s="54" t="e">
        <f t="shared" si="9"/>
        <v>#N/A</v>
      </c>
      <c r="V18" s="55" t="e">
        <f t="shared" si="10"/>
        <v>#N/A</v>
      </c>
      <c r="AE18" s="4" t="e">
        <f t="shared" si="11"/>
        <v>#N/A</v>
      </c>
      <c r="AF18" s="48"/>
      <c r="AG18" s="48"/>
      <c r="AH18" s="4"/>
      <c r="AI18" s="4"/>
      <c r="AJ18" s="4"/>
      <c r="AK18" s="34">
        <v>4.3499999999999996</v>
      </c>
      <c r="AL18" s="34">
        <v>4.5000000000000009</v>
      </c>
      <c r="AM18" s="34" t="e">
        <f t="shared" si="12"/>
        <v>#N/A</v>
      </c>
      <c r="AN18" s="34" t="e">
        <f t="shared" si="13"/>
        <v>#N/A</v>
      </c>
      <c r="AO18" s="34" t="e">
        <f t="shared" si="14"/>
        <v>#N/A</v>
      </c>
      <c r="AP18" s="34" t="e">
        <f t="shared" si="15"/>
        <v>#N/A</v>
      </c>
      <c r="AQ18" s="34" t="e">
        <f t="shared" si="16"/>
        <v>#N/A</v>
      </c>
      <c r="AR18" s="34" t="e">
        <f t="shared" si="17"/>
        <v>#N/A</v>
      </c>
      <c r="AS18" s="34" t="e">
        <f t="shared" si="18"/>
        <v>#N/A</v>
      </c>
      <c r="AT18" s="34" t="e">
        <f t="shared" si="19"/>
        <v>#N/A</v>
      </c>
      <c r="AU18" s="34" t="e">
        <f t="shared" si="20"/>
        <v>#N/A</v>
      </c>
      <c r="AV18" s="34" t="e">
        <f t="shared" si="21"/>
        <v>#N/A</v>
      </c>
      <c r="AW18" s="4"/>
      <c r="AX18" s="4"/>
    </row>
    <row r="19" spans="1:50" x14ac:dyDescent="0.25">
      <c r="A19" s="5" t="s">
        <v>55</v>
      </c>
      <c r="B19" t="s">
        <v>56</v>
      </c>
      <c r="C19" s="6">
        <f>VLOOKUP(B19,Data!$A$1:$N$52,14,FALSE)</f>
        <v>71</v>
      </c>
      <c r="D19">
        <f t="shared" si="1"/>
        <v>4</v>
      </c>
      <c r="E19" s="7" t="e">
        <f>VLOOKUP(B19,#REF!,6,FALSE)</f>
        <v>#REF!</v>
      </c>
      <c r="F19" s="7" t="e">
        <f>VLOOKUP(B19,#REF!,7,FALSE)</f>
        <v>#REF!</v>
      </c>
      <c r="G19" s="7"/>
      <c r="H19" s="7"/>
      <c r="I19" s="6">
        <v>6</v>
      </c>
      <c r="J19" s="16">
        <v>3.1</v>
      </c>
      <c r="M19" s="50" t="e">
        <f t="shared" si="22"/>
        <v>#N/A</v>
      </c>
      <c r="N19" s="51" t="e">
        <f t="shared" si="2"/>
        <v>#N/A</v>
      </c>
      <c r="O19" s="58" t="e">
        <f t="shared" si="3"/>
        <v>#N/A</v>
      </c>
      <c r="P19" s="59" t="e">
        <f t="shared" si="4"/>
        <v>#N/A</v>
      </c>
      <c r="Q19" s="52" t="e">
        <f t="shared" si="5"/>
        <v>#N/A</v>
      </c>
      <c r="R19" s="53" t="e">
        <f t="shared" si="6"/>
        <v>#N/A</v>
      </c>
      <c r="S19" s="56">
        <f t="shared" si="7"/>
        <v>6</v>
      </c>
      <c r="T19" s="57">
        <f t="shared" si="8"/>
        <v>3.1</v>
      </c>
      <c r="U19" s="54" t="e">
        <f t="shared" si="9"/>
        <v>#N/A</v>
      </c>
      <c r="V19" s="55" t="e">
        <f t="shared" si="10"/>
        <v>#N/A</v>
      </c>
      <c r="AE19" s="4" t="e">
        <f t="shared" si="11"/>
        <v>#N/A</v>
      </c>
      <c r="AF19" s="48"/>
      <c r="AG19" s="48"/>
      <c r="AH19" s="4"/>
      <c r="AI19" s="4"/>
      <c r="AJ19" s="4"/>
      <c r="AK19" s="34">
        <v>1.85</v>
      </c>
      <c r="AL19" s="34">
        <v>3.7200000000000006</v>
      </c>
      <c r="AM19" s="34" t="e">
        <f t="shared" si="12"/>
        <v>#N/A</v>
      </c>
      <c r="AN19" s="34" t="e">
        <f t="shared" si="13"/>
        <v>#N/A</v>
      </c>
      <c r="AO19" s="34" t="e">
        <f t="shared" si="14"/>
        <v>#N/A</v>
      </c>
      <c r="AP19" s="34" t="e">
        <f t="shared" si="15"/>
        <v>#N/A</v>
      </c>
      <c r="AQ19" s="34" t="e">
        <f t="shared" si="16"/>
        <v>#N/A</v>
      </c>
      <c r="AR19" s="34" t="e">
        <f t="shared" si="17"/>
        <v>#N/A</v>
      </c>
      <c r="AS19" s="34" t="e">
        <f t="shared" si="18"/>
        <v>#N/A</v>
      </c>
      <c r="AT19" s="34" t="e">
        <f t="shared" si="19"/>
        <v>#N/A</v>
      </c>
      <c r="AU19" s="34" t="e">
        <f t="shared" si="20"/>
        <v>#N/A</v>
      </c>
      <c r="AV19" s="34" t="e">
        <f t="shared" si="21"/>
        <v>#N/A</v>
      </c>
      <c r="AW19" s="4"/>
      <c r="AX19" s="4"/>
    </row>
    <row r="20" spans="1:50" x14ac:dyDescent="0.25">
      <c r="A20" s="5" t="s">
        <v>57</v>
      </c>
      <c r="B20" t="s">
        <v>58</v>
      </c>
      <c r="C20" s="6">
        <f>VLOOKUP(B20,Data!$A$1:$N$52,14,FALSE)</f>
        <v>41</v>
      </c>
      <c r="D20">
        <f t="shared" si="1"/>
        <v>1</v>
      </c>
      <c r="E20" s="7" t="e">
        <f>VLOOKUP(B20,#REF!,6,FALSE)</f>
        <v>#REF!</v>
      </c>
      <c r="F20" s="7" t="e">
        <f>VLOOKUP(B20,#REF!,7,FALSE)</f>
        <v>#REF!</v>
      </c>
      <c r="G20" s="7"/>
      <c r="H20" s="7"/>
      <c r="I20" s="6">
        <v>8.3000000000000007</v>
      </c>
      <c r="J20" s="16">
        <v>8.7100000000000009</v>
      </c>
      <c r="M20" s="50">
        <f t="shared" si="22"/>
        <v>8.3000000000000007</v>
      </c>
      <c r="N20" s="51">
        <f t="shared" si="2"/>
        <v>8.7100000000000009</v>
      </c>
      <c r="O20" s="58" t="e">
        <f t="shared" si="3"/>
        <v>#N/A</v>
      </c>
      <c r="P20" s="59" t="e">
        <f t="shared" si="4"/>
        <v>#N/A</v>
      </c>
      <c r="Q20" s="52" t="e">
        <f t="shared" si="5"/>
        <v>#N/A</v>
      </c>
      <c r="R20" s="53" t="e">
        <f t="shared" si="6"/>
        <v>#N/A</v>
      </c>
      <c r="S20" s="56" t="e">
        <f t="shared" si="7"/>
        <v>#N/A</v>
      </c>
      <c r="T20" s="57" t="e">
        <f t="shared" si="8"/>
        <v>#N/A</v>
      </c>
      <c r="U20" s="54" t="e">
        <f t="shared" si="9"/>
        <v>#N/A</v>
      </c>
      <c r="V20" s="55" t="e">
        <f t="shared" si="10"/>
        <v>#N/A</v>
      </c>
      <c r="AE20" s="4" t="e">
        <f t="shared" si="11"/>
        <v>#N/A</v>
      </c>
      <c r="AF20" s="48"/>
      <c r="AG20" s="48"/>
      <c r="AH20" s="4"/>
      <c r="AI20" s="4"/>
      <c r="AJ20" s="4"/>
      <c r="AK20" s="34">
        <v>9.35</v>
      </c>
      <c r="AL20" s="34">
        <v>8.4000000000000021</v>
      </c>
      <c r="AM20" s="34" t="e">
        <f t="shared" si="12"/>
        <v>#N/A</v>
      </c>
      <c r="AN20" s="34" t="e">
        <f t="shared" si="13"/>
        <v>#N/A</v>
      </c>
      <c r="AO20" s="34" t="e">
        <f t="shared" si="14"/>
        <v>#N/A</v>
      </c>
      <c r="AP20" s="34" t="e">
        <f t="shared" si="15"/>
        <v>#N/A</v>
      </c>
      <c r="AQ20" s="34" t="e">
        <f t="shared" si="16"/>
        <v>#N/A</v>
      </c>
      <c r="AR20" s="34" t="e">
        <f t="shared" si="17"/>
        <v>#N/A</v>
      </c>
      <c r="AS20" s="34" t="e">
        <f t="shared" si="18"/>
        <v>#N/A</v>
      </c>
      <c r="AT20" s="34" t="e">
        <f t="shared" si="19"/>
        <v>#N/A</v>
      </c>
      <c r="AU20" s="34" t="e">
        <f t="shared" si="20"/>
        <v>#N/A</v>
      </c>
      <c r="AV20" s="34" t="e">
        <f t="shared" si="21"/>
        <v>#N/A</v>
      </c>
      <c r="AW20" s="4"/>
      <c r="AX20" s="4"/>
    </row>
    <row r="21" spans="1:50" x14ac:dyDescent="0.25">
      <c r="A21" s="5" t="s">
        <v>36</v>
      </c>
      <c r="B21" t="s">
        <v>59</v>
      </c>
      <c r="C21" s="6">
        <f>VLOOKUP(B21,Data!$A$1:$N$52,14,FALSE)</f>
        <v>51</v>
      </c>
      <c r="D21">
        <f t="shared" si="1"/>
        <v>2</v>
      </c>
      <c r="E21" s="7" t="e">
        <f>VLOOKUP(B21,#REF!,6,FALSE)</f>
        <v>#REF!</v>
      </c>
      <c r="F21" s="7" t="e">
        <f>VLOOKUP(B21,#REF!,7,FALSE)</f>
        <v>#REF!</v>
      </c>
      <c r="G21" s="7"/>
      <c r="H21" s="7"/>
      <c r="I21" s="6">
        <v>7.96</v>
      </c>
      <c r="J21" s="16">
        <v>6.5</v>
      </c>
      <c r="M21" s="50" t="e">
        <f t="shared" si="22"/>
        <v>#N/A</v>
      </c>
      <c r="N21" s="51" t="e">
        <f t="shared" si="2"/>
        <v>#N/A</v>
      </c>
      <c r="O21" s="58">
        <f t="shared" si="3"/>
        <v>7.96</v>
      </c>
      <c r="P21" s="59">
        <f t="shared" si="4"/>
        <v>6.5</v>
      </c>
      <c r="Q21" s="52" t="e">
        <f t="shared" si="5"/>
        <v>#N/A</v>
      </c>
      <c r="R21" s="53" t="e">
        <f t="shared" si="6"/>
        <v>#N/A</v>
      </c>
      <c r="S21" s="56" t="e">
        <f t="shared" si="7"/>
        <v>#N/A</v>
      </c>
      <c r="T21" s="57" t="e">
        <f t="shared" si="8"/>
        <v>#N/A</v>
      </c>
      <c r="U21" s="54" t="e">
        <f t="shared" si="9"/>
        <v>#N/A</v>
      </c>
      <c r="V21" s="55" t="e">
        <f t="shared" si="10"/>
        <v>#N/A</v>
      </c>
      <c r="AE21" s="4" t="e">
        <f t="shared" si="11"/>
        <v>#N/A</v>
      </c>
      <c r="AF21" s="48"/>
      <c r="AG21" s="48"/>
      <c r="AH21" s="4"/>
      <c r="AI21" s="4"/>
      <c r="AJ21" s="4"/>
      <c r="AK21" s="34">
        <v>4.3499999999999996</v>
      </c>
      <c r="AL21" s="34">
        <v>7.6200000000000019</v>
      </c>
      <c r="AM21" s="34" t="e">
        <f t="shared" si="12"/>
        <v>#N/A</v>
      </c>
      <c r="AN21" s="34" t="e">
        <f t="shared" si="13"/>
        <v>#N/A</v>
      </c>
      <c r="AO21" s="34" t="e">
        <f t="shared" si="14"/>
        <v>#N/A</v>
      </c>
      <c r="AP21" s="34" t="e">
        <f t="shared" si="15"/>
        <v>#N/A</v>
      </c>
      <c r="AQ21" s="34" t="e">
        <f t="shared" si="16"/>
        <v>#N/A</v>
      </c>
      <c r="AR21" s="34" t="e">
        <f t="shared" si="17"/>
        <v>#N/A</v>
      </c>
      <c r="AS21" s="34" t="e">
        <f t="shared" si="18"/>
        <v>#N/A</v>
      </c>
      <c r="AT21" s="34" t="e">
        <f t="shared" si="19"/>
        <v>#N/A</v>
      </c>
      <c r="AU21" s="34" t="e">
        <f t="shared" si="20"/>
        <v>#N/A</v>
      </c>
      <c r="AV21" s="34" t="e">
        <f t="shared" si="21"/>
        <v>#N/A</v>
      </c>
      <c r="AW21" s="4"/>
      <c r="AX21" s="4"/>
    </row>
    <row r="22" spans="1:50" x14ac:dyDescent="0.25">
      <c r="A22" s="5" t="s">
        <v>61</v>
      </c>
      <c r="B22" t="s">
        <v>62</v>
      </c>
      <c r="C22" s="6">
        <f>VLOOKUP(B22,Data!$A$1:$N$52,14,FALSE)</f>
        <v>51</v>
      </c>
      <c r="D22">
        <f t="shared" si="1"/>
        <v>2</v>
      </c>
      <c r="E22" s="7" t="e">
        <f>VLOOKUP(B22,#REF!,6,FALSE)</f>
        <v>#REF!</v>
      </c>
      <c r="F22" s="7" t="e">
        <f>VLOOKUP(B22,#REF!,7,FALSE)</f>
        <v>#REF!</v>
      </c>
      <c r="G22" s="7"/>
      <c r="H22" s="7"/>
      <c r="I22" s="6">
        <v>8.17</v>
      </c>
      <c r="J22" s="16">
        <v>7.74</v>
      </c>
      <c r="M22" s="50" t="e">
        <f t="shared" si="22"/>
        <v>#N/A</v>
      </c>
      <c r="N22" s="51" t="e">
        <f t="shared" si="2"/>
        <v>#N/A</v>
      </c>
      <c r="O22" s="58">
        <f t="shared" si="3"/>
        <v>8.17</v>
      </c>
      <c r="P22" s="59">
        <f t="shared" si="4"/>
        <v>7.74</v>
      </c>
      <c r="Q22" s="52" t="e">
        <f t="shared" si="5"/>
        <v>#N/A</v>
      </c>
      <c r="R22" s="53" t="e">
        <f t="shared" si="6"/>
        <v>#N/A</v>
      </c>
      <c r="S22" s="56" t="e">
        <f t="shared" si="7"/>
        <v>#N/A</v>
      </c>
      <c r="T22" s="57" t="e">
        <f t="shared" si="8"/>
        <v>#N/A</v>
      </c>
      <c r="U22" s="54" t="e">
        <f t="shared" si="9"/>
        <v>#N/A</v>
      </c>
      <c r="V22" s="55" t="e">
        <f t="shared" si="10"/>
        <v>#N/A</v>
      </c>
      <c r="AE22" s="4" t="e">
        <f t="shared" si="11"/>
        <v>#N/A</v>
      </c>
      <c r="AF22" s="48"/>
      <c r="AG22" s="48"/>
      <c r="AH22" s="4"/>
      <c r="AI22" s="4"/>
      <c r="AJ22" s="4"/>
      <c r="AK22" s="34">
        <v>6.85</v>
      </c>
      <c r="AL22" s="34">
        <v>7.6200000000000019</v>
      </c>
      <c r="AM22" s="34" t="e">
        <f t="shared" si="12"/>
        <v>#N/A</v>
      </c>
      <c r="AN22" s="34" t="e">
        <f t="shared" si="13"/>
        <v>#N/A</v>
      </c>
      <c r="AO22" s="34" t="e">
        <f t="shared" si="14"/>
        <v>#N/A</v>
      </c>
      <c r="AP22" s="34" t="e">
        <f t="shared" si="15"/>
        <v>#N/A</v>
      </c>
      <c r="AQ22" s="34" t="e">
        <f t="shared" si="16"/>
        <v>#N/A</v>
      </c>
      <c r="AR22" s="34" t="e">
        <f t="shared" si="17"/>
        <v>#N/A</v>
      </c>
      <c r="AS22" s="34" t="e">
        <f t="shared" si="18"/>
        <v>#N/A</v>
      </c>
      <c r="AT22" s="34" t="e">
        <f t="shared" si="19"/>
        <v>#N/A</v>
      </c>
      <c r="AU22" s="34" t="e">
        <f t="shared" si="20"/>
        <v>#N/A</v>
      </c>
      <c r="AV22" s="34" t="e">
        <f t="shared" si="21"/>
        <v>#N/A</v>
      </c>
      <c r="AW22" s="4"/>
      <c r="AX22" s="4"/>
    </row>
    <row r="23" spans="1:50" x14ac:dyDescent="0.25">
      <c r="A23" s="5" t="s">
        <v>63</v>
      </c>
      <c r="B23" t="s">
        <v>64</v>
      </c>
      <c r="C23" s="6">
        <f>VLOOKUP(B23,Data!$A$1:$N$52,14,FALSE)</f>
        <v>41</v>
      </c>
      <c r="D23">
        <f t="shared" si="1"/>
        <v>1</v>
      </c>
      <c r="E23" s="7" t="e">
        <f>VLOOKUP(B23,#REF!,6,FALSE)</f>
        <v>#REF!</v>
      </c>
      <c r="F23" s="7" t="e">
        <f>VLOOKUP(B23,#REF!,7,FALSE)</f>
        <v>#REF!</v>
      </c>
      <c r="G23" s="7"/>
      <c r="H23" s="7"/>
      <c r="I23" s="17">
        <v>6.33</v>
      </c>
      <c r="J23" s="18">
        <v>7.3</v>
      </c>
      <c r="M23" s="50">
        <f t="shared" si="22"/>
        <v>6.33</v>
      </c>
      <c r="N23" s="51">
        <f t="shared" si="2"/>
        <v>7.3</v>
      </c>
      <c r="O23" s="58" t="e">
        <f t="shared" si="3"/>
        <v>#N/A</v>
      </c>
      <c r="P23" s="59" t="e">
        <f t="shared" si="4"/>
        <v>#N/A</v>
      </c>
      <c r="Q23" s="52" t="e">
        <f t="shared" si="5"/>
        <v>#N/A</v>
      </c>
      <c r="R23" s="53" t="e">
        <f t="shared" si="6"/>
        <v>#N/A</v>
      </c>
      <c r="S23" s="56" t="e">
        <f t="shared" si="7"/>
        <v>#N/A</v>
      </c>
      <c r="T23" s="57" t="e">
        <f t="shared" si="8"/>
        <v>#N/A</v>
      </c>
      <c r="U23" s="54" t="e">
        <f t="shared" si="9"/>
        <v>#N/A</v>
      </c>
      <c r="V23" s="55" t="e">
        <f t="shared" si="10"/>
        <v>#N/A</v>
      </c>
      <c r="AE23" s="4" t="e">
        <f t="shared" si="11"/>
        <v>#N/A</v>
      </c>
      <c r="AF23" s="48"/>
      <c r="AG23" s="48"/>
      <c r="AH23" s="4"/>
      <c r="AI23" s="4"/>
      <c r="AJ23" s="4"/>
      <c r="AK23" s="34">
        <v>6.85</v>
      </c>
      <c r="AL23" s="34">
        <v>5.2800000000000011</v>
      </c>
      <c r="AM23" s="34" t="e">
        <f t="shared" si="12"/>
        <v>#N/A</v>
      </c>
      <c r="AN23" s="34" t="e">
        <f t="shared" si="13"/>
        <v>#N/A</v>
      </c>
      <c r="AO23" s="34" t="e">
        <f t="shared" si="14"/>
        <v>#N/A</v>
      </c>
      <c r="AP23" s="34" t="e">
        <f t="shared" si="15"/>
        <v>#N/A</v>
      </c>
      <c r="AQ23" s="34" t="e">
        <f t="shared" si="16"/>
        <v>#N/A</v>
      </c>
      <c r="AR23" s="34" t="e">
        <f t="shared" si="17"/>
        <v>#N/A</v>
      </c>
      <c r="AS23" s="34" t="e">
        <f t="shared" si="18"/>
        <v>#N/A</v>
      </c>
      <c r="AT23" s="34" t="e">
        <f t="shared" si="19"/>
        <v>#N/A</v>
      </c>
      <c r="AU23" s="34" t="e">
        <f t="shared" si="20"/>
        <v>#N/A</v>
      </c>
      <c r="AV23" s="34" t="e">
        <f t="shared" si="21"/>
        <v>#N/A</v>
      </c>
      <c r="AW23" s="4"/>
      <c r="AX23" s="4"/>
    </row>
    <row r="24" spans="1:50" x14ac:dyDescent="0.25">
      <c r="A24" s="5" t="s">
        <v>65</v>
      </c>
      <c r="B24" t="s">
        <v>66</v>
      </c>
      <c r="C24" s="6">
        <f>VLOOKUP(B24,Data!$A$1:$N$52,14,FALSE)</f>
        <v>41</v>
      </c>
      <c r="D24">
        <f t="shared" si="1"/>
        <v>1</v>
      </c>
      <c r="E24" s="7" t="e">
        <f>VLOOKUP(B24,#REF!,6,FALSE)</f>
        <v>#REF!</v>
      </c>
      <c r="F24" s="7" t="e">
        <f>VLOOKUP(B24,#REF!,7,FALSE)</f>
        <v>#REF!</v>
      </c>
      <c r="G24" s="7"/>
      <c r="H24" s="7"/>
      <c r="I24" s="6">
        <v>5.45</v>
      </c>
      <c r="J24" s="16">
        <v>7.56</v>
      </c>
      <c r="M24" s="50">
        <f t="shared" si="22"/>
        <v>5.45</v>
      </c>
      <c r="N24" s="51">
        <f t="shared" si="2"/>
        <v>7.56</v>
      </c>
      <c r="O24" s="58" t="e">
        <f t="shared" si="3"/>
        <v>#N/A</v>
      </c>
      <c r="P24" s="59" t="e">
        <f t="shared" si="4"/>
        <v>#N/A</v>
      </c>
      <c r="Q24" s="52" t="e">
        <f t="shared" si="5"/>
        <v>#N/A</v>
      </c>
      <c r="R24" s="53" t="e">
        <f t="shared" si="6"/>
        <v>#N/A</v>
      </c>
      <c r="S24" s="56" t="e">
        <f t="shared" si="7"/>
        <v>#N/A</v>
      </c>
      <c r="T24" s="57" t="e">
        <f t="shared" si="8"/>
        <v>#N/A</v>
      </c>
      <c r="U24" s="54" t="e">
        <f t="shared" si="9"/>
        <v>#N/A</v>
      </c>
      <c r="V24" s="55" t="e">
        <f t="shared" si="10"/>
        <v>#N/A</v>
      </c>
      <c r="AE24" s="4" t="e">
        <f t="shared" si="11"/>
        <v>#N/A</v>
      </c>
      <c r="AF24" s="48"/>
      <c r="AG24" s="48"/>
      <c r="AH24" s="4"/>
      <c r="AI24" s="4"/>
      <c r="AJ24" s="4"/>
      <c r="AK24" s="34">
        <v>6.85</v>
      </c>
      <c r="AL24" s="34">
        <v>3.7200000000000006</v>
      </c>
      <c r="AM24" s="34" t="e">
        <f t="shared" si="12"/>
        <v>#N/A</v>
      </c>
      <c r="AN24" s="34" t="e">
        <f t="shared" si="13"/>
        <v>#N/A</v>
      </c>
      <c r="AO24" s="34" t="e">
        <f t="shared" si="14"/>
        <v>#N/A</v>
      </c>
      <c r="AP24" s="34" t="e">
        <f t="shared" si="15"/>
        <v>#N/A</v>
      </c>
      <c r="AQ24" s="34" t="e">
        <f t="shared" si="16"/>
        <v>#N/A</v>
      </c>
      <c r="AR24" s="34" t="e">
        <f t="shared" si="17"/>
        <v>#N/A</v>
      </c>
      <c r="AS24" s="34" t="e">
        <f t="shared" si="18"/>
        <v>#N/A</v>
      </c>
      <c r="AT24" s="34" t="e">
        <f t="shared" si="19"/>
        <v>#N/A</v>
      </c>
      <c r="AU24" s="34" t="e">
        <f t="shared" si="20"/>
        <v>#N/A</v>
      </c>
      <c r="AV24" s="34" t="e">
        <f t="shared" si="21"/>
        <v>#N/A</v>
      </c>
      <c r="AW24" s="4"/>
      <c r="AX24" s="4"/>
    </row>
    <row r="25" spans="1:50" x14ac:dyDescent="0.25">
      <c r="A25" s="5" t="s">
        <v>67</v>
      </c>
      <c r="B25" t="s">
        <v>68</v>
      </c>
      <c r="C25" s="6">
        <f>VLOOKUP(B25,Data!$A$1:$N$52,14,FALSE)</f>
        <v>81</v>
      </c>
      <c r="D25">
        <f t="shared" si="1"/>
        <v>5</v>
      </c>
      <c r="E25" s="7" t="e">
        <f>VLOOKUP(B25,#REF!,6,FALSE)</f>
        <v>#REF!</v>
      </c>
      <c r="F25" s="7" t="e">
        <f>VLOOKUP(B25,#REF!,7,FALSE)</f>
        <v>#REF!</v>
      </c>
      <c r="G25" s="7"/>
      <c r="H25" s="7"/>
      <c r="I25" s="6">
        <v>6.24</v>
      </c>
      <c r="J25" s="19">
        <v>3.7</v>
      </c>
      <c r="M25" s="50" t="e">
        <f t="shared" si="22"/>
        <v>#N/A</v>
      </c>
      <c r="N25" s="51" t="e">
        <f t="shared" si="2"/>
        <v>#N/A</v>
      </c>
      <c r="O25" s="58" t="e">
        <f t="shared" si="3"/>
        <v>#N/A</v>
      </c>
      <c r="P25" s="59" t="e">
        <f t="shared" si="4"/>
        <v>#N/A</v>
      </c>
      <c r="Q25" s="52" t="e">
        <f t="shared" si="5"/>
        <v>#N/A</v>
      </c>
      <c r="R25" s="53" t="e">
        <f t="shared" si="6"/>
        <v>#N/A</v>
      </c>
      <c r="S25" s="56" t="e">
        <f t="shared" si="7"/>
        <v>#N/A</v>
      </c>
      <c r="T25" s="57" t="e">
        <f t="shared" si="8"/>
        <v>#N/A</v>
      </c>
      <c r="U25" s="54">
        <f t="shared" si="9"/>
        <v>6.24</v>
      </c>
      <c r="V25" s="55">
        <f t="shared" si="10"/>
        <v>3.7</v>
      </c>
      <c r="AE25" s="4">
        <f t="shared" si="11"/>
        <v>6.24</v>
      </c>
      <c r="AF25" s="48"/>
      <c r="AG25" s="48"/>
      <c r="AH25" s="4"/>
      <c r="AI25" s="4"/>
      <c r="AJ25" s="4"/>
      <c r="AK25" s="34">
        <v>1.85</v>
      </c>
      <c r="AL25" s="34">
        <v>4.5000000000000009</v>
      </c>
      <c r="AM25" s="34" t="e">
        <f t="shared" si="12"/>
        <v>#N/A</v>
      </c>
      <c r="AN25" s="34" t="e">
        <f t="shared" si="13"/>
        <v>#N/A</v>
      </c>
      <c r="AO25" s="34" t="e">
        <f t="shared" si="14"/>
        <v>#N/A</v>
      </c>
      <c r="AP25" s="34" t="e">
        <f t="shared" si="15"/>
        <v>#N/A</v>
      </c>
      <c r="AQ25" s="34" t="e">
        <f t="shared" si="16"/>
        <v>#N/A</v>
      </c>
      <c r="AR25" s="34" t="e">
        <f t="shared" si="17"/>
        <v>#N/A</v>
      </c>
      <c r="AS25" s="34" t="e">
        <f t="shared" si="18"/>
        <v>#N/A</v>
      </c>
      <c r="AT25" s="34" t="e">
        <f t="shared" si="19"/>
        <v>#N/A</v>
      </c>
      <c r="AU25" s="34" t="e">
        <f t="shared" si="20"/>
        <v>#N/A</v>
      </c>
      <c r="AV25" s="34" t="e">
        <f t="shared" si="21"/>
        <v>#N/A</v>
      </c>
      <c r="AW25" s="4"/>
      <c r="AX25" s="4"/>
    </row>
    <row r="26" spans="1:50" x14ac:dyDescent="0.25">
      <c r="A26" s="5" t="s">
        <v>69</v>
      </c>
      <c r="B26" t="s">
        <v>70</v>
      </c>
      <c r="C26" s="6">
        <f>VLOOKUP(B26,Data!$A$1:$N$52,14,FALSE)</f>
        <v>51</v>
      </c>
      <c r="D26">
        <f t="shared" si="1"/>
        <v>2</v>
      </c>
      <c r="E26" s="7" t="e">
        <f>VLOOKUP(B26,#REF!,6,FALSE)</f>
        <v>#REF!</v>
      </c>
      <c r="F26" s="7" t="e">
        <f>VLOOKUP(B26,#REF!,7,FALSE)</f>
        <v>#REF!</v>
      </c>
      <c r="G26" s="7"/>
      <c r="H26" s="7"/>
      <c r="I26" s="6">
        <v>5.78</v>
      </c>
      <c r="J26" s="19">
        <v>5.33</v>
      </c>
      <c r="M26" s="50" t="e">
        <f t="shared" si="22"/>
        <v>#N/A</v>
      </c>
      <c r="N26" s="51" t="e">
        <f t="shared" si="2"/>
        <v>#N/A</v>
      </c>
      <c r="O26" s="58">
        <f t="shared" si="3"/>
        <v>5.78</v>
      </c>
      <c r="P26" s="59">
        <f t="shared" si="4"/>
        <v>5.33</v>
      </c>
      <c r="Q26" s="52" t="e">
        <f t="shared" si="5"/>
        <v>#N/A</v>
      </c>
      <c r="R26" s="53" t="e">
        <f t="shared" si="6"/>
        <v>#N/A</v>
      </c>
      <c r="S26" s="56" t="e">
        <f t="shared" si="7"/>
        <v>#N/A</v>
      </c>
      <c r="T26" s="57" t="e">
        <f t="shared" si="8"/>
        <v>#N/A</v>
      </c>
      <c r="U26" s="54" t="e">
        <f t="shared" si="9"/>
        <v>#N/A</v>
      </c>
      <c r="V26" s="55" t="e">
        <f t="shared" si="10"/>
        <v>#N/A</v>
      </c>
      <c r="AE26" s="4" t="e">
        <f t="shared" si="11"/>
        <v>#N/A</v>
      </c>
      <c r="AF26" s="48"/>
      <c r="AG26" s="48"/>
      <c r="AH26" s="4"/>
      <c r="AI26" s="4"/>
      <c r="AJ26" s="4"/>
      <c r="AK26" s="34">
        <v>4.3499999999999996</v>
      </c>
      <c r="AL26" s="34">
        <v>3.7200000000000006</v>
      </c>
      <c r="AM26" s="34" t="e">
        <f t="shared" si="12"/>
        <v>#N/A</v>
      </c>
      <c r="AN26" s="34" t="e">
        <f t="shared" si="13"/>
        <v>#N/A</v>
      </c>
      <c r="AO26" s="34" t="e">
        <f t="shared" si="14"/>
        <v>#N/A</v>
      </c>
      <c r="AP26" s="34" t="e">
        <f t="shared" si="15"/>
        <v>#N/A</v>
      </c>
      <c r="AQ26" s="34" t="e">
        <f t="shared" si="16"/>
        <v>#N/A</v>
      </c>
      <c r="AR26" s="34" t="e">
        <f t="shared" si="17"/>
        <v>#N/A</v>
      </c>
      <c r="AS26" s="34" t="e">
        <f t="shared" si="18"/>
        <v>#N/A</v>
      </c>
      <c r="AT26" s="34" t="e">
        <f t="shared" si="19"/>
        <v>#N/A</v>
      </c>
      <c r="AU26" s="34" t="e">
        <f t="shared" si="20"/>
        <v>#N/A</v>
      </c>
      <c r="AV26" s="34" t="e">
        <f t="shared" si="21"/>
        <v>#N/A</v>
      </c>
      <c r="AW26" s="4"/>
      <c r="AX26" s="4"/>
    </row>
    <row r="27" spans="1:50" x14ac:dyDescent="0.25">
      <c r="A27" s="5" t="s">
        <v>71</v>
      </c>
      <c r="B27" t="s">
        <v>72</v>
      </c>
      <c r="C27" s="6">
        <f>VLOOKUP(B27,Data!$A$1:$N$52,14,FALSE)</f>
        <v>41</v>
      </c>
      <c r="D27">
        <f t="shared" si="1"/>
        <v>1</v>
      </c>
      <c r="E27" s="7" t="e">
        <f>VLOOKUP(B27,#REF!,6,FALSE)</f>
        <v>#REF!</v>
      </c>
      <c r="F27" s="7" t="e">
        <f>VLOOKUP(B27,#REF!,7,FALSE)</f>
        <v>#REF!</v>
      </c>
      <c r="G27" s="7"/>
      <c r="H27" s="7"/>
      <c r="I27" s="6">
        <v>3.56</v>
      </c>
      <c r="J27" s="19">
        <v>7.9</v>
      </c>
      <c r="M27" s="50">
        <f t="shared" si="22"/>
        <v>3.56</v>
      </c>
      <c r="N27" s="51">
        <f t="shared" si="2"/>
        <v>7.9</v>
      </c>
      <c r="O27" s="58" t="e">
        <f t="shared" si="3"/>
        <v>#N/A</v>
      </c>
      <c r="P27" s="59" t="e">
        <f t="shared" si="4"/>
        <v>#N/A</v>
      </c>
      <c r="Q27" s="52" t="e">
        <f t="shared" si="5"/>
        <v>#N/A</v>
      </c>
      <c r="R27" s="53" t="e">
        <f t="shared" si="6"/>
        <v>#N/A</v>
      </c>
      <c r="S27" s="56" t="e">
        <f t="shared" si="7"/>
        <v>#N/A</v>
      </c>
      <c r="T27" s="57" t="e">
        <f t="shared" si="8"/>
        <v>#N/A</v>
      </c>
      <c r="U27" s="54" t="e">
        <f t="shared" si="9"/>
        <v>#N/A</v>
      </c>
      <c r="V27" s="55" t="e">
        <f t="shared" si="10"/>
        <v>#N/A</v>
      </c>
      <c r="AE27" s="4" t="e">
        <f t="shared" si="11"/>
        <v>#N/A</v>
      </c>
      <c r="AF27" s="48"/>
      <c r="AG27" s="48"/>
      <c r="AH27" s="4"/>
      <c r="AI27" s="4"/>
      <c r="AJ27" s="4"/>
      <c r="AK27" s="34">
        <v>6.85</v>
      </c>
      <c r="AL27" s="34">
        <v>2.16</v>
      </c>
      <c r="AM27" s="34" t="e">
        <f t="shared" si="12"/>
        <v>#N/A</v>
      </c>
      <c r="AN27" s="34" t="e">
        <f t="shared" si="13"/>
        <v>#N/A</v>
      </c>
      <c r="AO27" s="34" t="e">
        <f t="shared" si="14"/>
        <v>#N/A</v>
      </c>
      <c r="AP27" s="34" t="e">
        <f t="shared" si="15"/>
        <v>#N/A</v>
      </c>
      <c r="AQ27" s="34" t="e">
        <f t="shared" si="16"/>
        <v>#N/A</v>
      </c>
      <c r="AR27" s="34" t="e">
        <f t="shared" si="17"/>
        <v>#N/A</v>
      </c>
      <c r="AS27" s="34" t="e">
        <f t="shared" si="18"/>
        <v>#N/A</v>
      </c>
      <c r="AT27" s="34" t="e">
        <f t="shared" si="19"/>
        <v>#N/A</v>
      </c>
      <c r="AU27" s="34" t="e">
        <f t="shared" si="20"/>
        <v>#N/A</v>
      </c>
      <c r="AV27" s="34" t="e">
        <f t="shared" si="21"/>
        <v>#N/A</v>
      </c>
      <c r="AW27" s="4"/>
      <c r="AX27" s="4"/>
    </row>
    <row r="28" spans="1:50" x14ac:dyDescent="0.25">
      <c r="A28" s="5" t="s">
        <v>73</v>
      </c>
      <c r="B28" t="s">
        <v>74</v>
      </c>
      <c r="C28" s="6">
        <f>VLOOKUP(B28,Data!$A$1:$N$52,14,FALSE)</f>
        <v>41</v>
      </c>
      <c r="D28">
        <f t="shared" si="1"/>
        <v>1</v>
      </c>
      <c r="E28" s="7" t="e">
        <f>VLOOKUP(B28,#REF!,6,FALSE)</f>
        <v>#REF!</v>
      </c>
      <c r="F28" s="7" t="e">
        <f>VLOOKUP(B28,#REF!,7,FALSE)</f>
        <v>#REF!</v>
      </c>
      <c r="G28" s="7"/>
      <c r="H28" s="7"/>
      <c r="I28" s="6">
        <v>4.7699999999999996</v>
      </c>
      <c r="J28" s="19">
        <v>6.12</v>
      </c>
      <c r="M28" s="50">
        <f t="shared" si="22"/>
        <v>4.7699999999999996</v>
      </c>
      <c r="N28" s="51">
        <f t="shared" si="2"/>
        <v>6.12</v>
      </c>
      <c r="O28" s="58" t="e">
        <f t="shared" si="3"/>
        <v>#N/A</v>
      </c>
      <c r="P28" s="59" t="e">
        <f t="shared" si="4"/>
        <v>#N/A</v>
      </c>
      <c r="Q28" s="52" t="e">
        <f t="shared" si="5"/>
        <v>#N/A</v>
      </c>
      <c r="R28" s="53" t="e">
        <f t="shared" si="6"/>
        <v>#N/A</v>
      </c>
      <c r="S28" s="56" t="e">
        <f t="shared" si="7"/>
        <v>#N/A</v>
      </c>
      <c r="T28" s="57" t="e">
        <f t="shared" si="8"/>
        <v>#N/A</v>
      </c>
      <c r="U28" s="54" t="e">
        <f t="shared" si="9"/>
        <v>#N/A</v>
      </c>
      <c r="V28" s="55" t="e">
        <f t="shared" si="10"/>
        <v>#N/A</v>
      </c>
      <c r="AE28" s="4" t="e">
        <f t="shared" si="11"/>
        <v>#N/A</v>
      </c>
      <c r="AF28" s="48"/>
      <c r="AG28" s="48"/>
      <c r="AH28" s="4"/>
      <c r="AI28" s="4"/>
      <c r="AJ28" s="4"/>
      <c r="AK28" s="34">
        <v>4.3499999999999996</v>
      </c>
      <c r="AL28" s="34">
        <v>2.9400000000000004</v>
      </c>
      <c r="AM28" s="34" t="e">
        <f t="shared" si="12"/>
        <v>#N/A</v>
      </c>
      <c r="AN28" s="34" t="e">
        <f t="shared" si="13"/>
        <v>#N/A</v>
      </c>
      <c r="AO28" s="34" t="e">
        <f t="shared" si="14"/>
        <v>#N/A</v>
      </c>
      <c r="AP28" s="34" t="e">
        <f t="shared" si="15"/>
        <v>#N/A</v>
      </c>
      <c r="AQ28" s="34" t="e">
        <f t="shared" si="16"/>
        <v>#N/A</v>
      </c>
      <c r="AR28" s="34" t="e">
        <f t="shared" si="17"/>
        <v>#N/A</v>
      </c>
      <c r="AS28" s="34" t="e">
        <f t="shared" si="18"/>
        <v>#N/A</v>
      </c>
      <c r="AT28" s="34" t="e">
        <f t="shared" si="19"/>
        <v>#N/A</v>
      </c>
      <c r="AU28" s="34" t="e">
        <f t="shared" si="20"/>
        <v>#N/A</v>
      </c>
      <c r="AV28" s="34" t="e">
        <f t="shared" si="21"/>
        <v>#N/A</v>
      </c>
      <c r="AW28" s="4"/>
      <c r="AX28" s="4"/>
    </row>
    <row r="29" spans="1:50" x14ac:dyDescent="0.25">
      <c r="A29" s="5" t="s">
        <v>75</v>
      </c>
      <c r="B29" t="s">
        <v>76</v>
      </c>
      <c r="C29" s="6">
        <f>VLOOKUP(B29,Data!$A$1:$N$52,14,FALSE)</f>
        <v>41</v>
      </c>
      <c r="D29">
        <f t="shared" si="1"/>
        <v>1</v>
      </c>
      <c r="E29" s="7" t="e">
        <f>VLOOKUP(B29,#REF!,6,FALSE)</f>
        <v>#REF!</v>
      </c>
      <c r="F29" s="7" t="e">
        <f>VLOOKUP(B29,#REF!,7,FALSE)</f>
        <v>#REF!</v>
      </c>
      <c r="G29" s="7"/>
      <c r="H29" s="7"/>
      <c r="I29" s="6">
        <v>2.5</v>
      </c>
      <c r="J29" s="19">
        <v>5.63</v>
      </c>
      <c r="M29" s="50">
        <f t="shared" si="22"/>
        <v>2.5</v>
      </c>
      <c r="N29" s="51">
        <f t="shared" si="2"/>
        <v>5.63</v>
      </c>
      <c r="O29" s="58" t="e">
        <f t="shared" si="3"/>
        <v>#N/A</v>
      </c>
      <c r="P29" s="59" t="e">
        <f t="shared" si="4"/>
        <v>#N/A</v>
      </c>
      <c r="Q29" s="52" t="e">
        <f t="shared" si="5"/>
        <v>#N/A</v>
      </c>
      <c r="R29" s="53" t="e">
        <f t="shared" si="6"/>
        <v>#N/A</v>
      </c>
      <c r="S29" s="56" t="e">
        <f t="shared" si="7"/>
        <v>#N/A</v>
      </c>
      <c r="T29" s="57" t="e">
        <f t="shared" si="8"/>
        <v>#N/A</v>
      </c>
      <c r="U29" s="54" t="e">
        <f t="shared" si="9"/>
        <v>#N/A</v>
      </c>
      <c r="V29" s="55" t="e">
        <f t="shared" si="10"/>
        <v>#N/A</v>
      </c>
      <c r="AE29" s="4" t="e">
        <f t="shared" si="11"/>
        <v>#N/A</v>
      </c>
      <c r="AF29" s="48"/>
      <c r="AG29" s="48"/>
      <c r="AH29" s="4"/>
      <c r="AI29" s="4"/>
      <c r="AJ29" s="4"/>
      <c r="AK29" s="34">
        <v>5.6</v>
      </c>
      <c r="AL29" s="34">
        <v>1.38</v>
      </c>
      <c r="AM29" s="34" t="e">
        <f t="shared" si="12"/>
        <v>#N/A</v>
      </c>
      <c r="AN29" s="34" t="e">
        <f t="shared" si="13"/>
        <v>#N/A</v>
      </c>
      <c r="AO29" s="34" t="e">
        <f t="shared" si="14"/>
        <v>#N/A</v>
      </c>
      <c r="AP29" s="34" t="e">
        <f t="shared" si="15"/>
        <v>#N/A</v>
      </c>
      <c r="AQ29" s="34" t="e">
        <f t="shared" si="16"/>
        <v>#N/A</v>
      </c>
      <c r="AR29" s="34" t="e">
        <f t="shared" si="17"/>
        <v>#N/A</v>
      </c>
      <c r="AS29" s="34" t="e">
        <f t="shared" si="18"/>
        <v>#N/A</v>
      </c>
      <c r="AT29" s="34" t="e">
        <f t="shared" si="19"/>
        <v>#N/A</v>
      </c>
      <c r="AU29" s="34" t="e">
        <f t="shared" si="20"/>
        <v>#N/A</v>
      </c>
      <c r="AV29" s="34" t="e">
        <f t="shared" si="21"/>
        <v>#N/A</v>
      </c>
      <c r="AW29" s="4"/>
      <c r="AX29" s="4"/>
    </row>
    <row r="30" spans="1:50" x14ac:dyDescent="0.25">
      <c r="A30" s="5" t="s">
        <v>77</v>
      </c>
      <c r="B30" t="s">
        <v>78</v>
      </c>
      <c r="C30" s="6">
        <f>VLOOKUP(B30,Data!$A$1:$N$52,14,FALSE)</f>
        <v>41</v>
      </c>
      <c r="D30">
        <f t="shared" si="1"/>
        <v>1</v>
      </c>
      <c r="E30" s="7" t="e">
        <f>VLOOKUP(B30,#REF!,6,FALSE)</f>
        <v>#REF!</v>
      </c>
      <c r="F30" s="7" t="e">
        <f>VLOOKUP(B30,#REF!,7,FALSE)</f>
        <v>#REF!</v>
      </c>
      <c r="G30" s="7"/>
      <c r="H30" s="7"/>
      <c r="I30" s="7">
        <v>8.11</v>
      </c>
      <c r="J30" s="19">
        <v>8.17</v>
      </c>
      <c r="M30" s="50">
        <f t="shared" si="22"/>
        <v>8.11</v>
      </c>
      <c r="N30" s="51">
        <f t="shared" si="2"/>
        <v>8.17</v>
      </c>
      <c r="O30" s="58" t="e">
        <f t="shared" si="3"/>
        <v>#N/A</v>
      </c>
      <c r="P30" s="59" t="e">
        <f t="shared" si="4"/>
        <v>#N/A</v>
      </c>
      <c r="Q30" s="52" t="e">
        <f t="shared" si="5"/>
        <v>#N/A</v>
      </c>
      <c r="R30" s="53" t="e">
        <f t="shared" si="6"/>
        <v>#N/A</v>
      </c>
      <c r="S30" s="56" t="e">
        <f t="shared" si="7"/>
        <v>#N/A</v>
      </c>
      <c r="T30" s="57" t="e">
        <f t="shared" si="8"/>
        <v>#N/A</v>
      </c>
      <c r="U30" s="54" t="e">
        <f t="shared" si="9"/>
        <v>#N/A</v>
      </c>
      <c r="V30" s="55" t="e">
        <f t="shared" si="10"/>
        <v>#N/A</v>
      </c>
      <c r="AE30" s="4" t="e">
        <f t="shared" si="11"/>
        <v>#N/A</v>
      </c>
      <c r="AF30" s="48"/>
      <c r="AG30" s="48"/>
      <c r="AH30" s="4"/>
      <c r="AI30" s="4"/>
      <c r="AJ30" s="4"/>
      <c r="AK30" s="34">
        <v>8.1</v>
      </c>
      <c r="AL30" s="34">
        <v>8.4000000000000021</v>
      </c>
      <c r="AM30" s="34" t="e">
        <f t="shared" si="12"/>
        <v>#N/A</v>
      </c>
      <c r="AN30" s="34" t="e">
        <f t="shared" si="13"/>
        <v>#N/A</v>
      </c>
      <c r="AO30" s="34" t="e">
        <f t="shared" si="14"/>
        <v>#N/A</v>
      </c>
      <c r="AP30" s="34" t="e">
        <f t="shared" si="15"/>
        <v>#N/A</v>
      </c>
      <c r="AQ30" s="34" t="e">
        <f t="shared" si="16"/>
        <v>#N/A</v>
      </c>
      <c r="AR30" s="34" t="e">
        <f t="shared" si="17"/>
        <v>#N/A</v>
      </c>
      <c r="AS30" s="34" t="e">
        <f t="shared" si="18"/>
        <v>#N/A</v>
      </c>
      <c r="AT30" s="34" t="e">
        <f t="shared" si="19"/>
        <v>#N/A</v>
      </c>
      <c r="AU30" s="34" t="e">
        <f t="shared" si="20"/>
        <v>#N/A</v>
      </c>
      <c r="AV30" s="34" t="e">
        <f t="shared" si="21"/>
        <v>#N/A</v>
      </c>
      <c r="AW30" s="4"/>
      <c r="AX30" s="4"/>
    </row>
    <row r="31" spans="1:50" x14ac:dyDescent="0.25">
      <c r="A31" s="5" t="s">
        <v>79</v>
      </c>
      <c r="B31" t="s">
        <v>80</v>
      </c>
      <c r="C31" s="6">
        <f>VLOOKUP(B31,Data!$A$1:$N$52,14,FALSE)</f>
        <v>61</v>
      </c>
      <c r="D31">
        <f t="shared" si="1"/>
        <v>3</v>
      </c>
      <c r="E31" s="7" t="e">
        <f>VLOOKUP(B31,#REF!,6,FALSE)</f>
        <v>#REF!</v>
      </c>
      <c r="F31" s="7" t="e">
        <f>VLOOKUP(B31,#REF!,7,FALSE)</f>
        <v>#REF!</v>
      </c>
      <c r="G31" s="7"/>
      <c r="H31" s="7"/>
      <c r="I31" s="20">
        <v>7.97</v>
      </c>
      <c r="J31" s="21">
        <v>6.85</v>
      </c>
      <c r="M31" s="50" t="e">
        <f t="shared" si="22"/>
        <v>#N/A</v>
      </c>
      <c r="N31" s="51" t="e">
        <f t="shared" si="2"/>
        <v>#N/A</v>
      </c>
      <c r="O31" s="58" t="e">
        <f t="shared" si="3"/>
        <v>#N/A</v>
      </c>
      <c r="P31" s="59" t="e">
        <f t="shared" si="4"/>
        <v>#N/A</v>
      </c>
      <c r="Q31" s="52">
        <f t="shared" si="5"/>
        <v>7.97</v>
      </c>
      <c r="R31" s="53">
        <f t="shared" si="6"/>
        <v>6.85</v>
      </c>
      <c r="S31" s="56" t="e">
        <f t="shared" si="7"/>
        <v>#N/A</v>
      </c>
      <c r="T31" s="57" t="e">
        <f t="shared" si="8"/>
        <v>#N/A</v>
      </c>
      <c r="U31" s="54" t="e">
        <f t="shared" si="9"/>
        <v>#N/A</v>
      </c>
      <c r="V31" s="55" t="e">
        <f t="shared" si="10"/>
        <v>#N/A</v>
      </c>
      <c r="AE31" s="4" t="e">
        <f t="shared" si="11"/>
        <v>#N/A</v>
      </c>
      <c r="AF31" s="48"/>
      <c r="AG31" s="48"/>
      <c r="AH31" s="4"/>
      <c r="AI31" s="4"/>
      <c r="AJ31" s="4"/>
      <c r="AK31" s="34">
        <v>5.6</v>
      </c>
      <c r="AL31" s="34">
        <v>6.8400000000000016</v>
      </c>
      <c r="AM31" s="34" t="e">
        <f t="shared" si="12"/>
        <v>#N/A</v>
      </c>
      <c r="AN31" s="34" t="e">
        <f t="shared" si="13"/>
        <v>#N/A</v>
      </c>
      <c r="AO31" s="34" t="e">
        <f t="shared" si="14"/>
        <v>#N/A</v>
      </c>
      <c r="AP31" s="34" t="e">
        <f t="shared" si="15"/>
        <v>#N/A</v>
      </c>
      <c r="AQ31" s="34" t="e">
        <f t="shared" si="16"/>
        <v>#N/A</v>
      </c>
      <c r="AR31" s="34" t="e">
        <f t="shared" si="17"/>
        <v>#N/A</v>
      </c>
      <c r="AS31" s="34" t="e">
        <f t="shared" si="18"/>
        <v>#N/A</v>
      </c>
      <c r="AT31" s="34" t="e">
        <f t="shared" si="19"/>
        <v>#N/A</v>
      </c>
      <c r="AU31" s="34" t="e">
        <f t="shared" si="20"/>
        <v>#N/A</v>
      </c>
      <c r="AV31" s="34" t="e">
        <f t="shared" si="21"/>
        <v>#N/A</v>
      </c>
      <c r="AW31" s="4"/>
      <c r="AX31" s="4"/>
    </row>
    <row r="32" spans="1:50" x14ac:dyDescent="0.25">
      <c r="A32" s="5" t="s">
        <v>81</v>
      </c>
      <c r="B32" t="s">
        <v>82</v>
      </c>
      <c r="C32" s="6">
        <f>VLOOKUP(B32,Data!$A$1:$N$52,14,FALSE)</f>
        <v>41</v>
      </c>
      <c r="D32">
        <f t="shared" si="1"/>
        <v>1</v>
      </c>
      <c r="E32" s="7" t="e">
        <f>VLOOKUP(B32,#REF!,6,FALSE)</f>
        <v>#REF!</v>
      </c>
      <c r="F32" s="7" t="e">
        <f>VLOOKUP(B32,#REF!,7,FALSE)</f>
        <v>#REF!</v>
      </c>
      <c r="G32" s="7"/>
      <c r="H32" s="7"/>
      <c r="I32">
        <v>3.87</v>
      </c>
      <c r="J32" s="19">
        <v>3.91</v>
      </c>
      <c r="M32" s="50">
        <f t="shared" si="22"/>
        <v>3.87</v>
      </c>
      <c r="N32" s="51">
        <f t="shared" si="2"/>
        <v>3.91</v>
      </c>
      <c r="O32" s="58" t="e">
        <f t="shared" si="3"/>
        <v>#N/A</v>
      </c>
      <c r="P32" s="59" t="e">
        <f t="shared" si="4"/>
        <v>#N/A</v>
      </c>
      <c r="Q32" s="52" t="e">
        <f t="shared" si="5"/>
        <v>#N/A</v>
      </c>
      <c r="R32" s="53" t="e">
        <f t="shared" si="6"/>
        <v>#N/A</v>
      </c>
      <c r="S32" s="56" t="e">
        <f t="shared" si="7"/>
        <v>#N/A</v>
      </c>
      <c r="T32" s="57" t="e">
        <f t="shared" si="8"/>
        <v>#N/A</v>
      </c>
      <c r="U32" s="54" t="e">
        <f t="shared" si="9"/>
        <v>#N/A</v>
      </c>
      <c r="V32" s="55" t="e">
        <f t="shared" si="10"/>
        <v>#N/A</v>
      </c>
      <c r="AE32" s="4" t="e">
        <f t="shared" si="11"/>
        <v>#N/A</v>
      </c>
      <c r="AF32" s="48"/>
      <c r="AG32" s="48"/>
      <c r="AH32" s="4"/>
      <c r="AI32" s="4"/>
      <c r="AJ32" s="4"/>
      <c r="AK32" s="34">
        <v>3.1</v>
      </c>
      <c r="AL32" s="34">
        <v>2.16</v>
      </c>
      <c r="AM32" s="34" t="e">
        <f t="shared" si="12"/>
        <v>#N/A</v>
      </c>
      <c r="AN32" s="34" t="e">
        <f t="shared" si="13"/>
        <v>#N/A</v>
      </c>
      <c r="AO32" s="34" t="e">
        <f t="shared" si="14"/>
        <v>#N/A</v>
      </c>
      <c r="AP32" s="34" t="e">
        <f t="shared" si="15"/>
        <v>#N/A</v>
      </c>
      <c r="AQ32" s="34" t="e">
        <f t="shared" si="16"/>
        <v>#N/A</v>
      </c>
      <c r="AR32" s="34" t="e">
        <f t="shared" si="17"/>
        <v>#N/A</v>
      </c>
      <c r="AS32" s="34" t="e">
        <f t="shared" si="18"/>
        <v>#N/A</v>
      </c>
      <c r="AT32" s="34" t="e">
        <f t="shared" si="19"/>
        <v>#N/A</v>
      </c>
      <c r="AU32" s="34" t="e">
        <f t="shared" si="20"/>
        <v>#N/A</v>
      </c>
      <c r="AV32" s="34" t="e">
        <f t="shared" si="21"/>
        <v>#N/A</v>
      </c>
      <c r="AW32" s="4"/>
      <c r="AX32" s="4"/>
    </row>
    <row r="33" spans="1:50" x14ac:dyDescent="0.25">
      <c r="A33" s="5" t="s">
        <v>83</v>
      </c>
      <c r="B33" t="s">
        <v>84</v>
      </c>
      <c r="C33" s="6">
        <f>VLOOKUP(B33,Data!$A$1:$N$52,14,FALSE)</f>
        <v>51</v>
      </c>
      <c r="D33">
        <f t="shared" si="1"/>
        <v>2</v>
      </c>
      <c r="E33" s="7" t="e">
        <f>VLOOKUP(B33,#REF!,6,FALSE)</f>
        <v>#REF!</v>
      </c>
      <c r="F33" s="7" t="e">
        <f>VLOOKUP(B33,#REF!,7,FALSE)</f>
        <v>#REF!</v>
      </c>
      <c r="G33" s="7"/>
      <c r="H33" s="7"/>
      <c r="I33">
        <v>7.6</v>
      </c>
      <c r="J33" s="19">
        <v>7.7</v>
      </c>
      <c r="M33" s="50" t="e">
        <f t="shared" si="22"/>
        <v>#N/A</v>
      </c>
      <c r="N33" s="51" t="e">
        <f t="shared" si="2"/>
        <v>#N/A</v>
      </c>
      <c r="O33" s="58">
        <f t="shared" si="3"/>
        <v>7.6</v>
      </c>
      <c r="P33" s="59">
        <f t="shared" si="4"/>
        <v>7.7</v>
      </c>
      <c r="Q33" s="52" t="e">
        <f t="shared" si="5"/>
        <v>#N/A</v>
      </c>
      <c r="R33" s="53" t="e">
        <f t="shared" si="6"/>
        <v>#N/A</v>
      </c>
      <c r="S33" s="56" t="e">
        <f t="shared" si="7"/>
        <v>#N/A</v>
      </c>
      <c r="T33" s="57" t="e">
        <f t="shared" si="8"/>
        <v>#N/A</v>
      </c>
      <c r="U33" s="54" t="e">
        <f t="shared" si="9"/>
        <v>#N/A</v>
      </c>
      <c r="V33" s="55" t="e">
        <f t="shared" si="10"/>
        <v>#N/A</v>
      </c>
      <c r="AE33" s="4" t="e">
        <f t="shared" si="11"/>
        <v>#N/A</v>
      </c>
      <c r="AF33" s="48"/>
      <c r="AG33" s="48"/>
      <c r="AH33" s="4"/>
      <c r="AI33" s="4"/>
      <c r="AJ33" s="4"/>
      <c r="AK33" s="34">
        <v>6.85</v>
      </c>
      <c r="AL33" s="34">
        <v>6.8400000000000016</v>
      </c>
      <c r="AM33" s="34" t="e">
        <f t="shared" si="12"/>
        <v>#N/A</v>
      </c>
      <c r="AN33" s="34" t="e">
        <f t="shared" si="13"/>
        <v>#N/A</v>
      </c>
      <c r="AO33" s="34" t="e">
        <f t="shared" si="14"/>
        <v>#N/A</v>
      </c>
      <c r="AP33" s="34" t="e">
        <f t="shared" si="15"/>
        <v>#N/A</v>
      </c>
      <c r="AQ33" s="34" t="e">
        <f t="shared" si="16"/>
        <v>#N/A</v>
      </c>
      <c r="AR33" s="34" t="e">
        <f t="shared" si="17"/>
        <v>#N/A</v>
      </c>
      <c r="AS33" s="34" t="e">
        <f t="shared" si="18"/>
        <v>#N/A</v>
      </c>
      <c r="AT33" s="34" t="e">
        <f t="shared" si="19"/>
        <v>#N/A</v>
      </c>
      <c r="AU33" s="34" t="e">
        <f t="shared" si="20"/>
        <v>#N/A</v>
      </c>
      <c r="AV33" s="34" t="e">
        <f t="shared" si="21"/>
        <v>#N/A</v>
      </c>
      <c r="AW33" s="4"/>
      <c r="AX33" s="4"/>
    </row>
    <row r="34" spans="1:50" x14ac:dyDescent="0.25">
      <c r="A34" s="5" t="s">
        <v>85</v>
      </c>
      <c r="B34" t="s">
        <v>86</v>
      </c>
      <c r="C34" s="6">
        <f>VLOOKUP(B34,Data!$A$1:$N$52,14,FALSE)</f>
        <v>71</v>
      </c>
      <c r="D34">
        <f t="shared" si="1"/>
        <v>4</v>
      </c>
      <c r="E34" s="7" t="e">
        <f>VLOOKUP(B34,#REF!,6,FALSE)</f>
        <v>#REF!</v>
      </c>
      <c r="F34" s="7" t="e">
        <f>VLOOKUP(B34,#REF!,7,FALSE)</f>
        <v>#REF!</v>
      </c>
      <c r="G34" s="7"/>
      <c r="H34" s="7"/>
      <c r="I34" s="6">
        <v>7.4</v>
      </c>
      <c r="J34" s="9">
        <v>5.15</v>
      </c>
      <c r="M34" s="50" t="e">
        <f t="shared" si="22"/>
        <v>#N/A</v>
      </c>
      <c r="N34" s="51" t="e">
        <f t="shared" si="2"/>
        <v>#N/A</v>
      </c>
      <c r="O34" s="58" t="e">
        <f t="shared" si="3"/>
        <v>#N/A</v>
      </c>
      <c r="P34" s="59" t="e">
        <f t="shared" si="4"/>
        <v>#N/A</v>
      </c>
      <c r="Q34" s="52" t="e">
        <f t="shared" si="5"/>
        <v>#N/A</v>
      </c>
      <c r="R34" s="53" t="e">
        <f t="shared" si="6"/>
        <v>#N/A</v>
      </c>
      <c r="S34" s="56">
        <f t="shared" si="7"/>
        <v>7.4</v>
      </c>
      <c r="T34" s="57">
        <f t="shared" si="8"/>
        <v>5.15</v>
      </c>
      <c r="U34" s="54" t="e">
        <f t="shared" si="9"/>
        <v>#N/A</v>
      </c>
      <c r="V34" s="55" t="e">
        <f t="shared" si="10"/>
        <v>#N/A</v>
      </c>
      <c r="AE34" s="4" t="e">
        <f t="shared" si="11"/>
        <v>#N/A</v>
      </c>
      <c r="AF34" s="48"/>
      <c r="AG34" s="48"/>
      <c r="AH34" s="4"/>
      <c r="AI34" s="4"/>
      <c r="AJ34" s="4"/>
      <c r="AK34" s="34">
        <v>3.1</v>
      </c>
      <c r="AL34" s="34">
        <v>5.2800000000000011</v>
      </c>
      <c r="AM34" s="34" t="e">
        <f t="shared" si="12"/>
        <v>#N/A</v>
      </c>
      <c r="AN34" s="34" t="e">
        <f t="shared" si="13"/>
        <v>#N/A</v>
      </c>
      <c r="AO34" s="34" t="e">
        <f t="shared" si="14"/>
        <v>#N/A</v>
      </c>
      <c r="AP34" s="34" t="e">
        <f t="shared" si="15"/>
        <v>#N/A</v>
      </c>
      <c r="AQ34" s="34" t="e">
        <f t="shared" si="16"/>
        <v>#N/A</v>
      </c>
      <c r="AR34" s="34" t="e">
        <f t="shared" si="17"/>
        <v>#N/A</v>
      </c>
      <c r="AS34" s="34" t="e">
        <f t="shared" si="18"/>
        <v>#N/A</v>
      </c>
      <c r="AT34" s="34" t="e">
        <f t="shared" si="19"/>
        <v>#N/A</v>
      </c>
      <c r="AU34" s="34" t="e">
        <f t="shared" si="20"/>
        <v>#N/A</v>
      </c>
      <c r="AV34" s="34" t="e">
        <f t="shared" si="21"/>
        <v>#N/A</v>
      </c>
      <c r="AW34" s="4"/>
      <c r="AX34" s="4"/>
    </row>
    <row r="35" spans="1:50" x14ac:dyDescent="0.25">
      <c r="A35" s="5" t="s">
        <v>87</v>
      </c>
      <c r="B35" t="s">
        <v>88</v>
      </c>
      <c r="C35" s="6">
        <f>VLOOKUP(B35,Data!$A$1:$N$52,14,FALSE)</f>
        <v>41</v>
      </c>
      <c r="D35">
        <f t="shared" si="1"/>
        <v>1</v>
      </c>
      <c r="E35" s="7" t="e">
        <f>VLOOKUP(B35,#REF!,6,FALSE)</f>
        <v>#REF!</v>
      </c>
      <c r="F35" s="7" t="e">
        <f>VLOOKUP(B35,#REF!,7,FALSE)</f>
        <v>#REF!</v>
      </c>
      <c r="G35" s="7"/>
      <c r="H35" s="7"/>
      <c r="I35" s="6">
        <v>4.6900000000000004</v>
      </c>
      <c r="J35" s="9">
        <v>7.92</v>
      </c>
      <c r="M35" s="50">
        <f t="shared" si="22"/>
        <v>4.6900000000000004</v>
      </c>
      <c r="N35" s="51">
        <f t="shared" si="2"/>
        <v>7.92</v>
      </c>
      <c r="O35" s="58" t="e">
        <f t="shared" si="3"/>
        <v>#N/A</v>
      </c>
      <c r="P35" s="59" t="e">
        <f t="shared" si="4"/>
        <v>#N/A</v>
      </c>
      <c r="Q35" s="52" t="e">
        <f t="shared" si="5"/>
        <v>#N/A</v>
      </c>
      <c r="R35" s="53" t="e">
        <f t="shared" si="6"/>
        <v>#N/A</v>
      </c>
      <c r="S35" s="56" t="e">
        <f t="shared" si="7"/>
        <v>#N/A</v>
      </c>
      <c r="T35" s="57" t="e">
        <f t="shared" si="8"/>
        <v>#N/A</v>
      </c>
      <c r="U35" s="54" t="e">
        <f t="shared" si="9"/>
        <v>#N/A</v>
      </c>
      <c r="V35" s="55" t="e">
        <f t="shared" si="10"/>
        <v>#N/A</v>
      </c>
      <c r="AE35" s="4" t="e">
        <f t="shared" si="11"/>
        <v>#N/A</v>
      </c>
      <c r="AF35" s="48"/>
      <c r="AG35" s="48"/>
      <c r="AH35" s="4"/>
      <c r="AI35" s="4"/>
      <c r="AJ35" s="4"/>
      <c r="AK35" s="34">
        <v>6.85</v>
      </c>
      <c r="AL35" s="34">
        <v>2.9400000000000004</v>
      </c>
      <c r="AM35" s="34" t="e">
        <f t="shared" si="12"/>
        <v>#N/A</v>
      </c>
      <c r="AN35" s="34" t="e">
        <f t="shared" si="13"/>
        <v>#N/A</v>
      </c>
      <c r="AO35" s="34" t="e">
        <f t="shared" si="14"/>
        <v>#N/A</v>
      </c>
      <c r="AP35" s="34" t="e">
        <f t="shared" si="15"/>
        <v>#N/A</v>
      </c>
      <c r="AQ35" s="34" t="e">
        <f t="shared" si="16"/>
        <v>#N/A</v>
      </c>
      <c r="AR35" s="34" t="e">
        <f t="shared" si="17"/>
        <v>#N/A</v>
      </c>
      <c r="AS35" s="34" t="e">
        <f t="shared" si="18"/>
        <v>#N/A</v>
      </c>
      <c r="AT35" s="34" t="e">
        <f t="shared" si="19"/>
        <v>#N/A</v>
      </c>
      <c r="AU35" s="34" t="e">
        <f t="shared" si="20"/>
        <v>#N/A</v>
      </c>
      <c r="AV35" s="34" t="e">
        <f t="shared" si="21"/>
        <v>#N/A</v>
      </c>
      <c r="AW35" s="4"/>
      <c r="AX35" s="4"/>
    </row>
    <row r="36" spans="1:50" x14ac:dyDescent="0.25">
      <c r="A36" s="5" t="s">
        <v>89</v>
      </c>
      <c r="B36" t="s">
        <v>90</v>
      </c>
      <c r="C36" s="6">
        <f>VLOOKUP(B36,Data!$A$1:$N$52,14,FALSE)</f>
        <v>51</v>
      </c>
      <c r="D36">
        <f t="shared" si="1"/>
        <v>2</v>
      </c>
      <c r="E36" s="7" t="e">
        <f>VLOOKUP(B36,#REF!,6,FALSE)</f>
        <v>#REF!</v>
      </c>
      <c r="F36" s="7" t="e">
        <f>VLOOKUP(B36,#REF!,7,FALSE)</f>
        <v>#REF!</v>
      </c>
      <c r="G36" s="7"/>
      <c r="H36" s="7"/>
      <c r="I36" s="6">
        <v>6.94</v>
      </c>
      <c r="J36" s="9">
        <v>6.38</v>
      </c>
      <c r="M36" s="50" t="e">
        <f t="shared" si="22"/>
        <v>#N/A</v>
      </c>
      <c r="N36" s="51" t="e">
        <f t="shared" si="2"/>
        <v>#N/A</v>
      </c>
      <c r="O36" s="58">
        <f t="shared" si="3"/>
        <v>6.94</v>
      </c>
      <c r="P36" s="59">
        <f t="shared" si="4"/>
        <v>6.38</v>
      </c>
      <c r="Q36" s="52" t="e">
        <f t="shared" si="5"/>
        <v>#N/A</v>
      </c>
      <c r="R36" s="53" t="e">
        <f t="shared" si="6"/>
        <v>#N/A</v>
      </c>
      <c r="S36" s="56" t="e">
        <f t="shared" si="7"/>
        <v>#N/A</v>
      </c>
      <c r="T36" s="57" t="e">
        <f t="shared" si="8"/>
        <v>#N/A</v>
      </c>
      <c r="U36" s="54" t="e">
        <f t="shared" si="9"/>
        <v>#N/A</v>
      </c>
      <c r="V36" s="55" t="e">
        <f t="shared" si="10"/>
        <v>#N/A</v>
      </c>
      <c r="AE36" s="4" t="e">
        <f t="shared" si="11"/>
        <v>#N/A</v>
      </c>
      <c r="AF36" s="48"/>
      <c r="AG36" s="48"/>
      <c r="AH36" s="4"/>
      <c r="AI36" s="4"/>
      <c r="AJ36" s="4"/>
      <c r="AK36" s="34">
        <v>5.6</v>
      </c>
      <c r="AL36" s="34">
        <v>5.2800000000000011</v>
      </c>
      <c r="AM36" s="34" t="e">
        <f t="shared" si="12"/>
        <v>#N/A</v>
      </c>
      <c r="AN36" s="34" t="e">
        <f t="shared" si="13"/>
        <v>#N/A</v>
      </c>
      <c r="AO36" s="34" t="e">
        <f t="shared" si="14"/>
        <v>#N/A</v>
      </c>
      <c r="AP36" s="34" t="e">
        <f t="shared" si="15"/>
        <v>#N/A</v>
      </c>
      <c r="AQ36" s="34" t="e">
        <f t="shared" si="16"/>
        <v>#N/A</v>
      </c>
      <c r="AR36" s="34" t="e">
        <f t="shared" si="17"/>
        <v>#N/A</v>
      </c>
      <c r="AS36" s="34" t="e">
        <f t="shared" si="18"/>
        <v>#N/A</v>
      </c>
      <c r="AT36" s="34" t="e">
        <f t="shared" si="19"/>
        <v>#N/A</v>
      </c>
      <c r="AU36" s="34" t="e">
        <f t="shared" si="20"/>
        <v>#N/A</v>
      </c>
      <c r="AV36" s="34" t="e">
        <f t="shared" si="21"/>
        <v>#N/A</v>
      </c>
      <c r="AW36" s="4"/>
      <c r="AX36" s="4"/>
    </row>
    <row r="37" spans="1:50" x14ac:dyDescent="0.25">
      <c r="A37" s="5" t="s">
        <v>91</v>
      </c>
      <c r="B37" t="s">
        <v>92</v>
      </c>
      <c r="C37" s="6">
        <f>VLOOKUP(B37,Data!$A$1:$N$52,14,FALSE)</f>
        <v>41</v>
      </c>
      <c r="D37">
        <f t="shared" si="1"/>
        <v>1</v>
      </c>
      <c r="E37" s="7" t="e">
        <f>VLOOKUP(B37,#REF!,6,FALSE)</f>
        <v>#REF!</v>
      </c>
      <c r="F37" s="7" t="e">
        <f>VLOOKUP(B37,#REF!,7,FALSE)</f>
        <v>#REF!</v>
      </c>
      <c r="G37" s="7"/>
      <c r="H37" s="7"/>
      <c r="I37" s="6">
        <v>4.9400000000000004</v>
      </c>
      <c r="J37" s="9">
        <v>4.2699999999999996</v>
      </c>
      <c r="M37" s="50">
        <f t="shared" si="22"/>
        <v>4.9400000000000004</v>
      </c>
      <c r="N37" s="51">
        <f t="shared" si="2"/>
        <v>4.2699999999999996</v>
      </c>
      <c r="O37" s="58" t="e">
        <f t="shared" si="3"/>
        <v>#N/A</v>
      </c>
      <c r="P37" s="59" t="e">
        <f t="shared" si="4"/>
        <v>#N/A</v>
      </c>
      <c r="Q37" s="52" t="e">
        <f t="shared" si="5"/>
        <v>#N/A</v>
      </c>
      <c r="R37" s="53" t="e">
        <f t="shared" si="6"/>
        <v>#N/A</v>
      </c>
      <c r="S37" s="56" t="e">
        <f t="shared" si="7"/>
        <v>#N/A</v>
      </c>
      <c r="T37" s="57" t="e">
        <f t="shared" si="8"/>
        <v>#N/A</v>
      </c>
      <c r="U37" s="54" t="e">
        <f t="shared" si="9"/>
        <v>#N/A</v>
      </c>
      <c r="V37" s="55" t="e">
        <f t="shared" si="10"/>
        <v>#N/A</v>
      </c>
      <c r="AE37" s="4" t="e">
        <f t="shared" si="11"/>
        <v>#N/A</v>
      </c>
      <c r="AF37" s="48"/>
      <c r="AG37" s="48"/>
      <c r="AH37" s="4"/>
      <c r="AI37" s="4"/>
      <c r="AJ37" s="4"/>
      <c r="AK37" s="34">
        <v>1.85</v>
      </c>
      <c r="AL37" s="34">
        <v>2.9400000000000004</v>
      </c>
      <c r="AM37" s="34" t="e">
        <f t="shared" si="12"/>
        <v>#N/A</v>
      </c>
      <c r="AN37" s="34" t="e">
        <f t="shared" si="13"/>
        <v>#N/A</v>
      </c>
      <c r="AO37" s="34" t="e">
        <f t="shared" si="14"/>
        <v>#N/A</v>
      </c>
      <c r="AP37" s="34" t="e">
        <f t="shared" si="15"/>
        <v>#N/A</v>
      </c>
      <c r="AQ37" s="34" t="e">
        <f t="shared" si="16"/>
        <v>#N/A</v>
      </c>
      <c r="AR37" s="34" t="e">
        <f t="shared" si="17"/>
        <v>#N/A</v>
      </c>
      <c r="AS37" s="34" t="e">
        <f t="shared" si="18"/>
        <v>#N/A</v>
      </c>
      <c r="AT37" s="34" t="e">
        <f t="shared" si="19"/>
        <v>#N/A</v>
      </c>
      <c r="AU37" s="34" t="e">
        <f t="shared" si="20"/>
        <v>#N/A</v>
      </c>
      <c r="AV37" s="34" t="e">
        <f t="shared" si="21"/>
        <v>#N/A</v>
      </c>
      <c r="AW37" s="4"/>
      <c r="AX37" s="4"/>
    </row>
    <row r="38" spans="1:50" x14ac:dyDescent="0.25">
      <c r="A38" s="5" t="s">
        <v>93</v>
      </c>
      <c r="B38" t="s">
        <v>94</v>
      </c>
      <c r="C38" s="6">
        <f>VLOOKUP(B38,Data!$A$1:$N$52,14,FALSE)</f>
        <v>41</v>
      </c>
      <c r="D38">
        <f t="shared" si="1"/>
        <v>1</v>
      </c>
      <c r="E38" s="7" t="e">
        <f>VLOOKUP(B38,#REF!,6,FALSE)</f>
        <v>#REF!</v>
      </c>
      <c r="F38" s="7" t="e">
        <f>VLOOKUP(B38,#REF!,7,FALSE)</f>
        <v>#REF!</v>
      </c>
      <c r="G38" s="7"/>
      <c r="H38" s="7"/>
      <c r="I38" s="6">
        <v>2.17</v>
      </c>
      <c r="J38" s="9">
        <v>7.49</v>
      </c>
      <c r="M38" s="50">
        <f t="shared" si="22"/>
        <v>2.17</v>
      </c>
      <c r="N38" s="51">
        <f t="shared" si="2"/>
        <v>7.49</v>
      </c>
      <c r="O38" s="58" t="e">
        <f t="shared" si="3"/>
        <v>#N/A</v>
      </c>
      <c r="P38" s="59" t="e">
        <f t="shared" si="4"/>
        <v>#N/A</v>
      </c>
      <c r="Q38" s="52" t="e">
        <f t="shared" si="5"/>
        <v>#N/A</v>
      </c>
      <c r="R38" s="53" t="e">
        <f t="shared" si="6"/>
        <v>#N/A</v>
      </c>
      <c r="S38" s="56" t="e">
        <f t="shared" si="7"/>
        <v>#N/A</v>
      </c>
      <c r="T38" s="57" t="e">
        <f t="shared" si="8"/>
        <v>#N/A</v>
      </c>
      <c r="U38" s="54" t="e">
        <f t="shared" si="9"/>
        <v>#N/A</v>
      </c>
      <c r="V38" s="55" t="e">
        <f t="shared" si="10"/>
        <v>#N/A</v>
      </c>
      <c r="AE38" s="4" t="e">
        <f t="shared" si="11"/>
        <v>#N/A</v>
      </c>
      <c r="AF38" s="48"/>
      <c r="AG38" s="48"/>
      <c r="AH38" s="4"/>
      <c r="AI38" s="4"/>
      <c r="AJ38" s="4"/>
      <c r="AK38" s="34">
        <v>5.6</v>
      </c>
      <c r="AL38" s="34">
        <v>0.6</v>
      </c>
      <c r="AM38" s="34" t="e">
        <f t="shared" si="12"/>
        <v>#N/A</v>
      </c>
      <c r="AN38" s="34" t="e">
        <f t="shared" si="13"/>
        <v>#N/A</v>
      </c>
      <c r="AO38" s="34" t="e">
        <f t="shared" si="14"/>
        <v>#N/A</v>
      </c>
      <c r="AP38" s="34" t="e">
        <f t="shared" si="15"/>
        <v>#N/A</v>
      </c>
      <c r="AQ38" s="34" t="e">
        <f t="shared" si="16"/>
        <v>#N/A</v>
      </c>
      <c r="AR38" s="34" t="e">
        <f t="shared" si="17"/>
        <v>#N/A</v>
      </c>
      <c r="AS38" s="34" t="e">
        <f t="shared" si="18"/>
        <v>#N/A</v>
      </c>
      <c r="AT38" s="34" t="e">
        <f t="shared" si="19"/>
        <v>#N/A</v>
      </c>
      <c r="AU38" s="34" t="e">
        <f t="shared" si="20"/>
        <v>#N/A</v>
      </c>
      <c r="AV38" s="34" t="e">
        <f t="shared" si="21"/>
        <v>#N/A</v>
      </c>
      <c r="AW38" s="4"/>
      <c r="AX38" s="4"/>
    </row>
    <row r="39" spans="1:50" x14ac:dyDescent="0.25">
      <c r="A39" s="5" t="s">
        <v>95</v>
      </c>
      <c r="B39" t="s">
        <v>96</v>
      </c>
      <c r="C39" s="6">
        <f>VLOOKUP(B39,Data!$A$1:$N$52,14,FALSE)</f>
        <v>51</v>
      </c>
      <c r="D39">
        <f t="shared" si="1"/>
        <v>2</v>
      </c>
      <c r="E39" s="7" t="e">
        <f>VLOOKUP(B39,#REF!,6,FALSE)</f>
        <v>#REF!</v>
      </c>
      <c r="F39" s="7" t="e">
        <f>VLOOKUP(B39,#REF!,7,FALSE)</f>
        <v>#REF!</v>
      </c>
      <c r="G39" s="7"/>
      <c r="H39" s="7"/>
      <c r="I39" s="6">
        <v>7.56</v>
      </c>
      <c r="J39" s="9">
        <v>6.87</v>
      </c>
      <c r="M39" s="50" t="e">
        <f t="shared" si="22"/>
        <v>#N/A</v>
      </c>
      <c r="N39" s="51" t="e">
        <f t="shared" si="2"/>
        <v>#N/A</v>
      </c>
      <c r="O39" s="58">
        <f t="shared" si="3"/>
        <v>7.56</v>
      </c>
      <c r="P39" s="59">
        <f t="shared" si="4"/>
        <v>6.87</v>
      </c>
      <c r="Q39" s="52" t="e">
        <f t="shared" si="5"/>
        <v>#N/A</v>
      </c>
      <c r="R39" s="53" t="e">
        <f t="shared" si="6"/>
        <v>#N/A</v>
      </c>
      <c r="S39" s="56" t="e">
        <f t="shared" si="7"/>
        <v>#N/A</v>
      </c>
      <c r="T39" s="57" t="e">
        <f t="shared" si="8"/>
        <v>#N/A</v>
      </c>
      <c r="U39" s="54" t="e">
        <f t="shared" si="9"/>
        <v>#N/A</v>
      </c>
      <c r="V39" s="55" t="e">
        <f t="shared" si="10"/>
        <v>#N/A</v>
      </c>
      <c r="AE39" s="4" t="e">
        <f t="shared" si="11"/>
        <v>#N/A</v>
      </c>
      <c r="AF39" s="48"/>
      <c r="AG39" s="48"/>
      <c r="AH39" s="4"/>
      <c r="AI39" s="4"/>
      <c r="AJ39" s="4"/>
      <c r="AK39" s="34">
        <v>5.6</v>
      </c>
      <c r="AL39" s="34">
        <v>6.0600000000000014</v>
      </c>
      <c r="AM39" s="34" t="e">
        <f t="shared" si="12"/>
        <v>#N/A</v>
      </c>
      <c r="AN39" s="34" t="e">
        <f t="shared" si="13"/>
        <v>#N/A</v>
      </c>
      <c r="AO39" s="34" t="e">
        <f t="shared" si="14"/>
        <v>#N/A</v>
      </c>
      <c r="AP39" s="34" t="e">
        <f t="shared" si="15"/>
        <v>#N/A</v>
      </c>
      <c r="AQ39" s="34" t="e">
        <f t="shared" si="16"/>
        <v>#N/A</v>
      </c>
      <c r="AR39" s="34" t="e">
        <f t="shared" si="17"/>
        <v>#N/A</v>
      </c>
      <c r="AS39" s="34" t="e">
        <f t="shared" si="18"/>
        <v>#N/A</v>
      </c>
      <c r="AT39" s="34" t="e">
        <f t="shared" si="19"/>
        <v>#N/A</v>
      </c>
      <c r="AU39" s="34" t="e">
        <f t="shared" si="20"/>
        <v>#N/A</v>
      </c>
      <c r="AV39" s="34" t="e">
        <f t="shared" si="21"/>
        <v>#N/A</v>
      </c>
      <c r="AW39" s="4"/>
      <c r="AX39" s="4"/>
    </row>
    <row r="40" spans="1:50" x14ac:dyDescent="0.25">
      <c r="A40" s="5" t="s">
        <v>97</v>
      </c>
      <c r="B40" t="s">
        <v>98</v>
      </c>
      <c r="C40" s="6">
        <f>VLOOKUP(B40,Data!$A$1:$N$52,14,FALSE)</f>
        <v>51</v>
      </c>
      <c r="D40">
        <f t="shared" si="1"/>
        <v>2</v>
      </c>
      <c r="E40" s="7" t="e">
        <f>VLOOKUP(B40,#REF!,6,FALSE)</f>
        <v>#REF!</v>
      </c>
      <c r="F40" s="7" t="e">
        <f>VLOOKUP(B40,#REF!,7,FALSE)</f>
        <v>#REF!</v>
      </c>
      <c r="G40" s="7"/>
      <c r="H40" s="7"/>
      <c r="I40" s="6">
        <v>8.2100000000000009</v>
      </c>
      <c r="J40" s="9">
        <v>7.6</v>
      </c>
      <c r="M40" s="50" t="e">
        <f t="shared" si="22"/>
        <v>#N/A</v>
      </c>
      <c r="N40" s="51" t="e">
        <f t="shared" si="2"/>
        <v>#N/A</v>
      </c>
      <c r="O40" s="58">
        <f t="shared" si="3"/>
        <v>8.2100000000000009</v>
      </c>
      <c r="P40" s="59">
        <f t="shared" si="4"/>
        <v>7.6</v>
      </c>
      <c r="Q40" s="52" t="e">
        <f t="shared" si="5"/>
        <v>#N/A</v>
      </c>
      <c r="R40" s="53" t="e">
        <f t="shared" si="6"/>
        <v>#N/A</v>
      </c>
      <c r="S40" s="56" t="e">
        <f t="shared" si="7"/>
        <v>#N/A</v>
      </c>
      <c r="T40" s="57" t="e">
        <f t="shared" si="8"/>
        <v>#N/A</v>
      </c>
      <c r="U40" s="54" t="e">
        <f t="shared" si="9"/>
        <v>#N/A</v>
      </c>
      <c r="V40" s="55" t="e">
        <f t="shared" si="10"/>
        <v>#N/A</v>
      </c>
      <c r="AE40" s="4" t="e">
        <f t="shared" si="11"/>
        <v>#N/A</v>
      </c>
      <c r="AF40" s="48"/>
      <c r="AG40" s="48"/>
      <c r="AH40" s="4"/>
      <c r="AI40" s="4"/>
      <c r="AJ40" s="4"/>
      <c r="AK40" s="34">
        <v>5.6</v>
      </c>
      <c r="AL40" s="34">
        <v>8.4000000000000021</v>
      </c>
      <c r="AM40" s="34" t="e">
        <f t="shared" si="12"/>
        <v>#N/A</v>
      </c>
      <c r="AN40" s="34" t="e">
        <f t="shared" si="13"/>
        <v>#N/A</v>
      </c>
      <c r="AO40" s="34" t="e">
        <f t="shared" si="14"/>
        <v>#N/A</v>
      </c>
      <c r="AP40" s="34" t="e">
        <f t="shared" si="15"/>
        <v>#N/A</v>
      </c>
      <c r="AQ40" s="34" t="e">
        <f t="shared" si="16"/>
        <v>#N/A</v>
      </c>
      <c r="AR40" s="34" t="e">
        <f t="shared" si="17"/>
        <v>#N/A</v>
      </c>
      <c r="AS40" s="34" t="e">
        <f t="shared" si="18"/>
        <v>#N/A</v>
      </c>
      <c r="AT40" s="34" t="e">
        <f t="shared" si="19"/>
        <v>#N/A</v>
      </c>
      <c r="AU40" s="34" t="e">
        <f t="shared" si="20"/>
        <v>#N/A</v>
      </c>
      <c r="AV40" s="34" t="e">
        <f t="shared" si="21"/>
        <v>#N/A</v>
      </c>
    </row>
    <row r="41" spans="1:50" x14ac:dyDescent="0.25">
      <c r="A41" s="5" t="s">
        <v>99</v>
      </c>
      <c r="B41" t="s">
        <v>100</v>
      </c>
      <c r="C41" s="6">
        <f>VLOOKUP(B41,Data!$A$1:$N$52,14,FALSE)</f>
        <v>81</v>
      </c>
      <c r="D41">
        <f t="shared" si="1"/>
        <v>5</v>
      </c>
      <c r="E41" s="7" t="e">
        <f>VLOOKUP(B41,#REF!,6,FALSE)</f>
        <v>#REF!</v>
      </c>
      <c r="F41" s="7" t="e">
        <f>VLOOKUP(B41,#REF!,7,FALSE)</f>
        <v>#REF!</v>
      </c>
      <c r="G41" s="7"/>
      <c r="H41" s="7"/>
      <c r="I41" s="1">
        <v>7.35</v>
      </c>
      <c r="J41" s="22">
        <v>4.4000000000000004</v>
      </c>
      <c r="M41" s="50" t="e">
        <f t="shared" si="22"/>
        <v>#N/A</v>
      </c>
      <c r="N41" s="51" t="e">
        <f t="shared" si="2"/>
        <v>#N/A</v>
      </c>
      <c r="O41" s="58" t="e">
        <f t="shared" si="3"/>
        <v>#N/A</v>
      </c>
      <c r="P41" s="59" t="e">
        <f t="shared" si="4"/>
        <v>#N/A</v>
      </c>
      <c r="Q41" s="52" t="e">
        <f t="shared" si="5"/>
        <v>#N/A</v>
      </c>
      <c r="R41" s="53" t="e">
        <f t="shared" si="6"/>
        <v>#N/A</v>
      </c>
      <c r="S41" s="56" t="e">
        <f t="shared" si="7"/>
        <v>#N/A</v>
      </c>
      <c r="T41" s="57" t="e">
        <f t="shared" si="8"/>
        <v>#N/A</v>
      </c>
      <c r="U41" s="54">
        <f t="shared" si="9"/>
        <v>7.35</v>
      </c>
      <c r="V41" s="55">
        <f t="shared" si="10"/>
        <v>4.4000000000000004</v>
      </c>
      <c r="AE41" s="4">
        <f t="shared" si="11"/>
        <v>7.35</v>
      </c>
      <c r="AF41" s="48"/>
      <c r="AG41" s="48"/>
      <c r="AH41" s="4"/>
      <c r="AI41" s="4"/>
      <c r="AJ41" s="4"/>
      <c r="AK41" s="34">
        <v>3.1</v>
      </c>
      <c r="AL41" s="34">
        <v>6.0600000000000014</v>
      </c>
      <c r="AM41" s="34" t="e">
        <f t="shared" si="12"/>
        <v>#N/A</v>
      </c>
      <c r="AN41" s="34" t="e">
        <f t="shared" si="13"/>
        <v>#N/A</v>
      </c>
      <c r="AO41" s="34" t="e">
        <f t="shared" si="14"/>
        <v>#N/A</v>
      </c>
      <c r="AP41" s="34" t="e">
        <f t="shared" si="15"/>
        <v>#N/A</v>
      </c>
      <c r="AQ41" s="34" t="e">
        <f t="shared" si="16"/>
        <v>#N/A</v>
      </c>
      <c r="AR41" s="34" t="e">
        <f t="shared" si="17"/>
        <v>#N/A</v>
      </c>
      <c r="AS41" s="34" t="e">
        <f t="shared" si="18"/>
        <v>#N/A</v>
      </c>
      <c r="AT41" s="34" t="e">
        <f t="shared" si="19"/>
        <v>#N/A</v>
      </c>
      <c r="AU41" s="34" t="e">
        <f t="shared" si="20"/>
        <v>#N/A</v>
      </c>
      <c r="AV41" s="34" t="e">
        <f t="shared" si="21"/>
        <v>#N/A</v>
      </c>
    </row>
    <row r="42" spans="1:50" x14ac:dyDescent="0.25">
      <c r="A42" s="5" t="s">
        <v>101</v>
      </c>
      <c r="B42" t="s">
        <v>102</v>
      </c>
      <c r="C42" s="6">
        <f>VLOOKUP(B42,Data!$A$1:$N$52,14,FALSE)</f>
        <v>41</v>
      </c>
      <c r="D42">
        <f t="shared" si="1"/>
        <v>1</v>
      </c>
      <c r="E42" s="7" t="e">
        <f>VLOOKUP(B42,#REF!,6,FALSE)</f>
        <v>#REF!</v>
      </c>
      <c r="F42" s="7" t="e">
        <f>VLOOKUP(B42,#REF!,7,FALSE)</f>
        <v>#REF!</v>
      </c>
      <c r="G42" s="7"/>
      <c r="H42" s="7"/>
      <c r="I42" s="6">
        <v>4.7</v>
      </c>
      <c r="J42" s="22">
        <v>6.95</v>
      </c>
      <c r="M42" s="50">
        <f t="shared" si="22"/>
        <v>4.7</v>
      </c>
      <c r="N42" s="51">
        <f t="shared" si="2"/>
        <v>6.95</v>
      </c>
      <c r="O42" s="58" t="e">
        <f t="shared" si="3"/>
        <v>#N/A</v>
      </c>
      <c r="P42" s="59" t="e">
        <f t="shared" si="4"/>
        <v>#N/A</v>
      </c>
      <c r="Q42" s="52" t="e">
        <f t="shared" si="5"/>
        <v>#N/A</v>
      </c>
      <c r="R42" s="53" t="e">
        <f t="shared" si="6"/>
        <v>#N/A</v>
      </c>
      <c r="S42" s="56" t="e">
        <f t="shared" si="7"/>
        <v>#N/A</v>
      </c>
      <c r="T42" s="57" t="e">
        <f t="shared" si="8"/>
        <v>#N/A</v>
      </c>
      <c r="U42" s="54" t="e">
        <f t="shared" si="9"/>
        <v>#N/A</v>
      </c>
      <c r="V42" s="55" t="e">
        <f t="shared" si="10"/>
        <v>#N/A</v>
      </c>
      <c r="AE42" s="4" t="e">
        <f t="shared" si="11"/>
        <v>#N/A</v>
      </c>
      <c r="AF42" s="48"/>
      <c r="AG42" s="48"/>
      <c r="AH42" s="4"/>
      <c r="AI42" s="4"/>
      <c r="AJ42" s="4"/>
      <c r="AK42" s="34">
        <v>5.6</v>
      </c>
      <c r="AL42" s="34">
        <v>2.9400000000000004</v>
      </c>
      <c r="AM42" s="34" t="e">
        <f t="shared" si="12"/>
        <v>#N/A</v>
      </c>
      <c r="AN42" s="34" t="e">
        <f t="shared" si="13"/>
        <v>#N/A</v>
      </c>
      <c r="AO42" s="34" t="e">
        <f t="shared" si="14"/>
        <v>#N/A</v>
      </c>
      <c r="AP42" s="34" t="e">
        <f t="shared" si="15"/>
        <v>#N/A</v>
      </c>
      <c r="AQ42" s="34" t="e">
        <f t="shared" si="16"/>
        <v>#N/A</v>
      </c>
      <c r="AR42" s="34" t="e">
        <f t="shared" si="17"/>
        <v>#N/A</v>
      </c>
      <c r="AS42" s="34" t="e">
        <f t="shared" si="18"/>
        <v>#N/A</v>
      </c>
      <c r="AT42" s="34" t="e">
        <f t="shared" si="19"/>
        <v>#N/A</v>
      </c>
      <c r="AU42" s="34" t="e">
        <f t="shared" si="20"/>
        <v>#N/A</v>
      </c>
      <c r="AV42" s="34" t="e">
        <f t="shared" si="21"/>
        <v>#N/A</v>
      </c>
    </row>
    <row r="43" spans="1:50" x14ac:dyDescent="0.25">
      <c r="A43" s="5" t="s">
        <v>103</v>
      </c>
      <c r="B43" t="s">
        <v>104</v>
      </c>
      <c r="C43" s="6">
        <f>VLOOKUP(B43,Data!$A$1:$N$52,14,FALSE)</f>
        <v>71</v>
      </c>
      <c r="D43">
        <f t="shared" si="1"/>
        <v>4</v>
      </c>
      <c r="E43" s="7" t="e">
        <f>VLOOKUP(B43,#REF!,6,FALSE)</f>
        <v>#REF!</v>
      </c>
      <c r="F43" s="7" t="e">
        <f>VLOOKUP(B43,#REF!,7,FALSE)</f>
        <v>#REF!</v>
      </c>
      <c r="G43" s="7"/>
      <c r="H43" s="7"/>
      <c r="I43">
        <v>6.71</v>
      </c>
      <c r="J43" s="22">
        <v>4.8600000000000003</v>
      </c>
      <c r="M43" s="50" t="e">
        <f t="shared" si="22"/>
        <v>#N/A</v>
      </c>
      <c r="N43" s="51" t="e">
        <f t="shared" si="2"/>
        <v>#N/A</v>
      </c>
      <c r="O43" s="58" t="e">
        <f t="shared" si="3"/>
        <v>#N/A</v>
      </c>
      <c r="P43" s="59" t="e">
        <f t="shared" si="4"/>
        <v>#N/A</v>
      </c>
      <c r="Q43" s="52" t="e">
        <f t="shared" si="5"/>
        <v>#N/A</v>
      </c>
      <c r="R43" s="53" t="e">
        <f t="shared" si="6"/>
        <v>#N/A</v>
      </c>
      <c r="S43" s="56">
        <f t="shared" si="7"/>
        <v>6.71</v>
      </c>
      <c r="T43" s="57">
        <f t="shared" si="8"/>
        <v>4.8600000000000003</v>
      </c>
      <c r="U43" s="54" t="e">
        <f t="shared" si="9"/>
        <v>#N/A</v>
      </c>
      <c r="V43" s="55" t="e">
        <f t="shared" si="10"/>
        <v>#N/A</v>
      </c>
      <c r="AE43" s="4" t="e">
        <f>IF($D43=5,I43,NA())</f>
        <v>#N/A</v>
      </c>
      <c r="AF43" s="48"/>
      <c r="AG43" s="48"/>
      <c r="AH43" s="4"/>
      <c r="AI43" s="4"/>
      <c r="AJ43" s="4"/>
      <c r="AK43" s="34">
        <v>3.1</v>
      </c>
      <c r="AL43" s="34">
        <v>4.5000000000000009</v>
      </c>
      <c r="AM43" s="34" t="e">
        <f t="shared" si="12"/>
        <v>#N/A</v>
      </c>
      <c r="AN43" s="34" t="e">
        <f t="shared" si="13"/>
        <v>#N/A</v>
      </c>
      <c r="AO43" s="34" t="e">
        <f t="shared" si="14"/>
        <v>#N/A</v>
      </c>
      <c r="AP43" s="34" t="e">
        <f t="shared" si="15"/>
        <v>#N/A</v>
      </c>
      <c r="AQ43" s="34" t="e">
        <f t="shared" si="16"/>
        <v>#N/A</v>
      </c>
      <c r="AR43" s="34" t="e">
        <f t="shared" si="17"/>
        <v>#N/A</v>
      </c>
      <c r="AS43" s="34" t="e">
        <f t="shared" si="18"/>
        <v>#N/A</v>
      </c>
      <c r="AT43" s="34" t="e">
        <f t="shared" si="19"/>
        <v>#N/A</v>
      </c>
      <c r="AU43" s="34" t="e">
        <f t="shared" si="20"/>
        <v>#N/A</v>
      </c>
      <c r="AV43" s="34" t="e">
        <f t="shared" si="21"/>
        <v>#N/A</v>
      </c>
    </row>
    <row r="44" spans="1:50" x14ac:dyDescent="0.25">
      <c r="A44" t="s">
        <v>105</v>
      </c>
      <c r="B44" t="s">
        <v>106</v>
      </c>
      <c r="C44" s="6">
        <f>VLOOKUP(B44,Data!$A$1:$N$52,14,FALSE)</f>
        <v>51</v>
      </c>
      <c r="D44">
        <f t="shared" si="1"/>
        <v>2</v>
      </c>
      <c r="E44" s="7" t="e">
        <f>VLOOKUP(B44,#REF!,6,FALSE)</f>
        <v>#REF!</v>
      </c>
      <c r="F44" s="7" t="e">
        <f>VLOOKUP(B44,#REF!,7,FALSE)</f>
        <v>#REF!</v>
      </c>
      <c r="H44" s="7"/>
      <c r="I44">
        <v>4.75</v>
      </c>
      <c r="J44" s="22">
        <v>2.95</v>
      </c>
      <c r="M44" s="50" t="e">
        <f t="shared" si="22"/>
        <v>#N/A</v>
      </c>
      <c r="N44" s="51" t="e">
        <f t="shared" si="2"/>
        <v>#N/A</v>
      </c>
      <c r="O44" s="58">
        <f t="shared" si="3"/>
        <v>4.75</v>
      </c>
      <c r="P44" s="59">
        <f t="shared" si="4"/>
        <v>2.95</v>
      </c>
      <c r="Q44" s="52" t="e">
        <f t="shared" si="5"/>
        <v>#N/A</v>
      </c>
      <c r="R44" s="53" t="e">
        <f t="shared" si="6"/>
        <v>#N/A</v>
      </c>
      <c r="S44" s="56" t="e">
        <f t="shared" si="7"/>
        <v>#N/A</v>
      </c>
      <c r="T44" s="57" t="e">
        <f t="shared" si="8"/>
        <v>#N/A</v>
      </c>
      <c r="U44" s="54" t="e">
        <f t="shared" si="9"/>
        <v>#N/A</v>
      </c>
      <c r="V44" s="55" t="e">
        <f t="shared" si="10"/>
        <v>#N/A</v>
      </c>
      <c r="AE44" s="4" t="e">
        <f t="shared" ref="AE44:AE53" si="23">IF($D44=5,I44,NA())</f>
        <v>#N/A</v>
      </c>
      <c r="AF44" s="48"/>
      <c r="AG44" s="48"/>
      <c r="AH44" s="4"/>
      <c r="AI44" s="4"/>
      <c r="AJ44" s="4"/>
      <c r="AK44" s="34">
        <v>0.6</v>
      </c>
      <c r="AL44" s="34">
        <v>2.9400000000000004</v>
      </c>
      <c r="AM44" s="34" t="e">
        <f t="shared" si="12"/>
        <v>#N/A</v>
      </c>
      <c r="AN44" s="34" t="e">
        <f t="shared" si="13"/>
        <v>#N/A</v>
      </c>
      <c r="AO44" s="34" t="e">
        <f t="shared" si="14"/>
        <v>#N/A</v>
      </c>
      <c r="AP44" s="34" t="e">
        <f t="shared" si="15"/>
        <v>#N/A</v>
      </c>
      <c r="AQ44" s="34" t="e">
        <f t="shared" si="16"/>
        <v>#N/A</v>
      </c>
      <c r="AR44" s="34" t="e">
        <f t="shared" si="17"/>
        <v>#N/A</v>
      </c>
      <c r="AS44" s="34" t="e">
        <f t="shared" si="18"/>
        <v>#N/A</v>
      </c>
      <c r="AT44" s="34" t="e">
        <f t="shared" si="19"/>
        <v>#N/A</v>
      </c>
      <c r="AU44" s="34" t="e">
        <f t="shared" si="20"/>
        <v>#N/A</v>
      </c>
      <c r="AV44" s="34" t="e">
        <f t="shared" si="21"/>
        <v>#N/A</v>
      </c>
    </row>
    <row r="45" spans="1:50" x14ac:dyDescent="0.25">
      <c r="A45" t="s">
        <v>107</v>
      </c>
      <c r="B45" t="s">
        <v>108</v>
      </c>
      <c r="C45" s="6">
        <f>VLOOKUP(B45,Data!$A$1:$N$52,14,FALSE)</f>
        <v>41</v>
      </c>
      <c r="D45">
        <f t="shared" si="1"/>
        <v>1</v>
      </c>
      <c r="E45" s="7" t="e">
        <f>VLOOKUP(B45,#REF!,6,FALSE)</f>
        <v>#REF!</v>
      </c>
      <c r="F45" s="7" t="e">
        <f>VLOOKUP(B45,#REF!,7,FALSE)</f>
        <v>#REF!</v>
      </c>
      <c r="H45" s="7"/>
      <c r="I45">
        <v>3.1850000000000001</v>
      </c>
      <c r="J45" s="22">
        <v>5.64</v>
      </c>
      <c r="M45" s="50">
        <f t="shared" si="22"/>
        <v>3.1850000000000001</v>
      </c>
      <c r="N45" s="51">
        <f t="shared" si="2"/>
        <v>5.64</v>
      </c>
      <c r="O45" s="58" t="e">
        <f t="shared" si="3"/>
        <v>#N/A</v>
      </c>
      <c r="P45" s="59" t="e">
        <f t="shared" si="4"/>
        <v>#N/A</v>
      </c>
      <c r="Q45" s="52" t="e">
        <f t="shared" si="5"/>
        <v>#N/A</v>
      </c>
      <c r="R45" s="53" t="e">
        <f t="shared" si="6"/>
        <v>#N/A</v>
      </c>
      <c r="S45" s="56" t="e">
        <f t="shared" si="7"/>
        <v>#N/A</v>
      </c>
      <c r="T45" s="57" t="e">
        <f t="shared" si="8"/>
        <v>#N/A</v>
      </c>
      <c r="U45" s="54" t="e">
        <f t="shared" si="9"/>
        <v>#N/A</v>
      </c>
      <c r="V45" s="55" t="e">
        <f t="shared" si="10"/>
        <v>#N/A</v>
      </c>
      <c r="AE45" s="4" t="e">
        <f t="shared" si="23"/>
        <v>#N/A</v>
      </c>
      <c r="AF45" s="48"/>
      <c r="AG45" s="48"/>
      <c r="AH45" s="4"/>
      <c r="AI45" s="4"/>
      <c r="AJ45" s="4"/>
      <c r="AK45" s="34">
        <v>4.3499999999999996</v>
      </c>
      <c r="AL45" s="34">
        <v>1.38</v>
      </c>
      <c r="AM45" s="34" t="e">
        <f t="shared" si="12"/>
        <v>#N/A</v>
      </c>
      <c r="AN45" s="34" t="e">
        <f t="shared" si="13"/>
        <v>#N/A</v>
      </c>
      <c r="AO45" s="34" t="e">
        <f t="shared" si="14"/>
        <v>#N/A</v>
      </c>
      <c r="AP45" s="34" t="e">
        <f t="shared" si="15"/>
        <v>#N/A</v>
      </c>
      <c r="AQ45" s="34" t="e">
        <f t="shared" si="16"/>
        <v>#N/A</v>
      </c>
      <c r="AR45" s="34" t="e">
        <f t="shared" si="17"/>
        <v>#N/A</v>
      </c>
      <c r="AS45" s="34" t="e">
        <f t="shared" si="18"/>
        <v>#N/A</v>
      </c>
      <c r="AT45" s="34" t="e">
        <f t="shared" si="19"/>
        <v>#N/A</v>
      </c>
      <c r="AU45" s="34" t="e">
        <f t="shared" si="20"/>
        <v>#N/A</v>
      </c>
      <c r="AV45" s="34" t="e">
        <f t="shared" si="21"/>
        <v>#N/A</v>
      </c>
    </row>
    <row r="46" spans="1:50" x14ac:dyDescent="0.25">
      <c r="A46" t="s">
        <v>109</v>
      </c>
      <c r="B46" t="s">
        <v>110</v>
      </c>
      <c r="C46" s="6">
        <f>VLOOKUP(B46,Data!$A$1:$N$52,14,FALSE)</f>
        <v>41</v>
      </c>
      <c r="D46">
        <f t="shared" si="1"/>
        <v>1</v>
      </c>
      <c r="E46" s="7" t="e">
        <f>VLOOKUP(B46,#REF!,6,FALSE)</f>
        <v>#REF!</v>
      </c>
      <c r="F46" s="7" t="e">
        <f>VLOOKUP(B46,#REF!,7,FALSE)</f>
        <v>#REF!</v>
      </c>
      <c r="H46" s="7"/>
      <c r="I46">
        <v>7.94</v>
      </c>
      <c r="J46" s="22">
        <v>8.15</v>
      </c>
      <c r="M46" s="50">
        <f t="shared" si="22"/>
        <v>7.94</v>
      </c>
      <c r="N46" s="51">
        <f t="shared" si="2"/>
        <v>8.15</v>
      </c>
      <c r="O46" s="58" t="e">
        <f t="shared" si="3"/>
        <v>#N/A</v>
      </c>
      <c r="P46" s="59" t="e">
        <f t="shared" si="4"/>
        <v>#N/A</v>
      </c>
      <c r="Q46" s="52" t="e">
        <f t="shared" si="5"/>
        <v>#N/A</v>
      </c>
      <c r="R46" s="53" t="e">
        <f t="shared" si="6"/>
        <v>#N/A</v>
      </c>
      <c r="S46" s="56" t="e">
        <f t="shared" si="7"/>
        <v>#N/A</v>
      </c>
      <c r="T46" s="57" t="e">
        <f t="shared" si="8"/>
        <v>#N/A</v>
      </c>
      <c r="U46" s="54" t="e">
        <f t="shared" si="9"/>
        <v>#N/A</v>
      </c>
      <c r="V46" s="55" t="e">
        <f t="shared" si="10"/>
        <v>#N/A</v>
      </c>
      <c r="AE46" s="4" t="e">
        <f t="shared" si="23"/>
        <v>#N/A</v>
      </c>
      <c r="AF46" s="48"/>
      <c r="AG46" s="48"/>
      <c r="AH46" s="4"/>
      <c r="AI46" s="4"/>
      <c r="AJ46" s="4"/>
      <c r="AK46" s="34">
        <v>8.1</v>
      </c>
      <c r="AL46" s="34">
        <v>7.6200000000000019</v>
      </c>
      <c r="AM46" s="34" t="e">
        <f t="shared" si="12"/>
        <v>#N/A</v>
      </c>
      <c r="AN46" s="34" t="e">
        <f t="shared" si="13"/>
        <v>#N/A</v>
      </c>
      <c r="AO46" s="34" t="e">
        <f t="shared" si="14"/>
        <v>#N/A</v>
      </c>
      <c r="AP46" s="34" t="e">
        <f t="shared" si="15"/>
        <v>#N/A</v>
      </c>
      <c r="AQ46" s="34" t="e">
        <f t="shared" si="16"/>
        <v>#N/A</v>
      </c>
      <c r="AR46" s="34" t="e">
        <f t="shared" si="17"/>
        <v>#N/A</v>
      </c>
      <c r="AS46" s="34" t="e">
        <f t="shared" si="18"/>
        <v>#N/A</v>
      </c>
      <c r="AT46" s="34" t="e">
        <f t="shared" si="19"/>
        <v>#N/A</v>
      </c>
      <c r="AU46" s="34" t="e">
        <f t="shared" si="20"/>
        <v>#N/A</v>
      </c>
      <c r="AV46" s="34" t="e">
        <f t="shared" si="21"/>
        <v>#N/A</v>
      </c>
    </row>
    <row r="47" spans="1:50" x14ac:dyDescent="0.25">
      <c r="A47" t="s">
        <v>111</v>
      </c>
      <c r="B47" t="s">
        <v>112</v>
      </c>
      <c r="C47" s="6">
        <f>VLOOKUP(B47,Data!$A$1:$N$52,14,FALSE)</f>
        <v>81</v>
      </c>
      <c r="D47">
        <f t="shared" si="1"/>
        <v>5</v>
      </c>
      <c r="E47" s="7" t="e">
        <f>VLOOKUP(B47,#REF!,6,FALSE)</f>
        <v>#REF!</v>
      </c>
      <c r="F47" s="7" t="e">
        <f>VLOOKUP(B47,#REF!,7,FALSE)</f>
        <v>#REF!</v>
      </c>
      <c r="H47" s="7"/>
      <c r="I47">
        <v>7.5</v>
      </c>
      <c r="J47" s="22">
        <v>5.8</v>
      </c>
      <c r="M47" s="50" t="e">
        <f t="shared" si="22"/>
        <v>#N/A</v>
      </c>
      <c r="N47" s="51" t="e">
        <f t="shared" si="2"/>
        <v>#N/A</v>
      </c>
      <c r="O47" s="58" t="e">
        <f t="shared" si="3"/>
        <v>#N/A</v>
      </c>
      <c r="P47" s="59" t="e">
        <f t="shared" si="4"/>
        <v>#N/A</v>
      </c>
      <c r="Q47" s="52" t="e">
        <f t="shared" si="5"/>
        <v>#N/A</v>
      </c>
      <c r="R47" s="53" t="e">
        <f t="shared" si="6"/>
        <v>#N/A</v>
      </c>
      <c r="S47" s="56" t="e">
        <f t="shared" si="7"/>
        <v>#N/A</v>
      </c>
      <c r="T47" s="57" t="e">
        <f t="shared" si="8"/>
        <v>#N/A</v>
      </c>
      <c r="U47" s="54">
        <f t="shared" si="9"/>
        <v>7.5</v>
      </c>
      <c r="V47" s="55">
        <f t="shared" si="10"/>
        <v>5.8</v>
      </c>
      <c r="AE47" s="4">
        <f t="shared" si="23"/>
        <v>7.5</v>
      </c>
      <c r="AF47" s="48"/>
      <c r="AG47" s="48"/>
      <c r="AH47" s="4"/>
      <c r="AI47" s="4"/>
      <c r="AJ47" s="4"/>
      <c r="AK47" s="34">
        <v>4.3499999999999996</v>
      </c>
      <c r="AL47" s="34">
        <v>6.0600000000000014</v>
      </c>
      <c r="AM47" s="34" t="e">
        <f t="shared" si="12"/>
        <v>#N/A</v>
      </c>
      <c r="AN47" s="34" t="e">
        <f t="shared" si="13"/>
        <v>#N/A</v>
      </c>
      <c r="AO47" s="34" t="e">
        <f t="shared" si="14"/>
        <v>#N/A</v>
      </c>
      <c r="AP47" s="34" t="e">
        <f t="shared" si="15"/>
        <v>#N/A</v>
      </c>
      <c r="AQ47" s="34" t="e">
        <f t="shared" si="16"/>
        <v>#N/A</v>
      </c>
      <c r="AR47" s="34" t="e">
        <f t="shared" si="17"/>
        <v>#N/A</v>
      </c>
      <c r="AS47" s="34" t="e">
        <f t="shared" si="18"/>
        <v>#N/A</v>
      </c>
      <c r="AT47" s="34" t="e">
        <f t="shared" si="19"/>
        <v>#N/A</v>
      </c>
      <c r="AU47" s="34" t="e">
        <f t="shared" si="20"/>
        <v>#N/A</v>
      </c>
      <c r="AV47" s="34" t="e">
        <f t="shared" si="21"/>
        <v>#N/A</v>
      </c>
    </row>
    <row r="48" spans="1:50" x14ac:dyDescent="0.25">
      <c r="A48" t="s">
        <v>113</v>
      </c>
      <c r="B48" t="s">
        <v>114</v>
      </c>
      <c r="C48" s="6">
        <f>VLOOKUP(B48,Data!$A$1:$N$52,14,FALSE)</f>
        <v>41</v>
      </c>
      <c r="D48">
        <f t="shared" si="1"/>
        <v>1</v>
      </c>
      <c r="E48" s="7" t="e">
        <f>VLOOKUP(B48,#REF!,6,FALSE)</f>
        <v>#REF!</v>
      </c>
      <c r="F48" s="7" t="e">
        <f>VLOOKUP(B48,#REF!,7,FALSE)</f>
        <v>#REF!</v>
      </c>
      <c r="H48" s="7"/>
      <c r="I48" s="23">
        <v>2.2999999999999998</v>
      </c>
      <c r="J48" s="24">
        <v>8.43</v>
      </c>
      <c r="M48" s="50">
        <f t="shared" si="22"/>
        <v>2.2999999999999998</v>
      </c>
      <c r="N48" s="51">
        <f t="shared" si="2"/>
        <v>8.43</v>
      </c>
      <c r="O48" s="58" t="e">
        <f t="shared" si="3"/>
        <v>#N/A</v>
      </c>
      <c r="P48" s="59" t="e">
        <f t="shared" si="4"/>
        <v>#N/A</v>
      </c>
      <c r="Q48" s="52" t="e">
        <f t="shared" si="5"/>
        <v>#N/A</v>
      </c>
      <c r="R48" s="53" t="e">
        <f t="shared" si="6"/>
        <v>#N/A</v>
      </c>
      <c r="S48" s="56" t="e">
        <f t="shared" si="7"/>
        <v>#N/A</v>
      </c>
      <c r="T48" s="57" t="e">
        <f t="shared" si="8"/>
        <v>#N/A</v>
      </c>
      <c r="U48" s="54" t="e">
        <f t="shared" si="9"/>
        <v>#N/A</v>
      </c>
      <c r="V48" s="55" t="e">
        <f t="shared" si="10"/>
        <v>#N/A</v>
      </c>
      <c r="AE48" s="4" t="e">
        <f t="shared" si="23"/>
        <v>#N/A</v>
      </c>
      <c r="AF48" s="48"/>
      <c r="AG48" s="48"/>
      <c r="AH48" s="4"/>
      <c r="AI48" s="4"/>
      <c r="AJ48" s="4"/>
      <c r="AK48" s="34">
        <v>6.85</v>
      </c>
      <c r="AL48" s="34">
        <v>0.6</v>
      </c>
      <c r="AM48" s="34" t="e">
        <f t="shared" si="12"/>
        <v>#N/A</v>
      </c>
      <c r="AN48" s="34" t="e">
        <f t="shared" si="13"/>
        <v>#N/A</v>
      </c>
      <c r="AO48" s="34" t="e">
        <f t="shared" si="14"/>
        <v>#N/A</v>
      </c>
      <c r="AP48" s="34" t="e">
        <f t="shared" si="15"/>
        <v>#N/A</v>
      </c>
      <c r="AQ48" s="34" t="e">
        <f t="shared" si="16"/>
        <v>#N/A</v>
      </c>
      <c r="AR48" s="34" t="e">
        <f t="shared" si="17"/>
        <v>#N/A</v>
      </c>
      <c r="AS48" s="34" t="e">
        <f t="shared" si="18"/>
        <v>#N/A</v>
      </c>
      <c r="AT48" s="34" t="e">
        <f t="shared" si="19"/>
        <v>#N/A</v>
      </c>
      <c r="AU48" s="34" t="e">
        <f t="shared" si="20"/>
        <v>#N/A</v>
      </c>
      <c r="AV48" s="34" t="e">
        <f t="shared" si="21"/>
        <v>#N/A</v>
      </c>
    </row>
    <row r="49" spans="1:48" x14ac:dyDescent="0.25">
      <c r="A49" t="s">
        <v>115</v>
      </c>
      <c r="B49" t="s">
        <v>116</v>
      </c>
      <c r="C49" s="6">
        <f>VLOOKUP(B49,Data!$A$1:$N$52,14,FALSE)</f>
        <v>51</v>
      </c>
      <c r="D49">
        <f t="shared" si="1"/>
        <v>2</v>
      </c>
      <c r="E49" s="7" t="e">
        <f>VLOOKUP(B49,#REF!,6,FALSE)</f>
        <v>#REF!</v>
      </c>
      <c r="F49" s="7" t="e">
        <f>VLOOKUP(B49,#REF!,7,FALSE)</f>
        <v>#REF!</v>
      </c>
      <c r="H49" s="7"/>
      <c r="I49">
        <v>7.34</v>
      </c>
      <c r="J49" s="22">
        <v>6.04</v>
      </c>
      <c r="M49" s="50" t="e">
        <f t="shared" si="22"/>
        <v>#N/A</v>
      </c>
      <c r="N49" s="51" t="e">
        <f t="shared" si="2"/>
        <v>#N/A</v>
      </c>
      <c r="O49" s="58">
        <f t="shared" si="3"/>
        <v>7.34</v>
      </c>
      <c r="P49" s="59">
        <f t="shared" si="4"/>
        <v>6.04</v>
      </c>
      <c r="Q49" s="52" t="e">
        <f t="shared" si="5"/>
        <v>#N/A</v>
      </c>
      <c r="R49" s="53" t="e">
        <f t="shared" si="6"/>
        <v>#N/A</v>
      </c>
      <c r="S49" s="56" t="e">
        <f t="shared" si="7"/>
        <v>#N/A</v>
      </c>
      <c r="T49" s="57" t="e">
        <f t="shared" si="8"/>
        <v>#N/A</v>
      </c>
      <c r="U49" s="54" t="e">
        <f t="shared" si="9"/>
        <v>#N/A</v>
      </c>
      <c r="V49" s="55" t="e">
        <f t="shared" si="10"/>
        <v>#N/A</v>
      </c>
      <c r="AE49" s="4" t="e">
        <f t="shared" si="23"/>
        <v>#N/A</v>
      </c>
      <c r="AF49" s="48"/>
      <c r="AG49" s="48"/>
      <c r="AH49" s="4"/>
      <c r="AI49" s="4"/>
      <c r="AJ49" s="4"/>
      <c r="AK49" s="34">
        <v>4.3499999999999996</v>
      </c>
      <c r="AL49" s="34">
        <v>5.2800000000000011</v>
      </c>
      <c r="AM49" s="34" t="e">
        <f t="shared" si="12"/>
        <v>#N/A</v>
      </c>
      <c r="AN49" s="34" t="e">
        <f t="shared" si="13"/>
        <v>#N/A</v>
      </c>
      <c r="AO49" s="34" t="e">
        <f t="shared" si="14"/>
        <v>#N/A</v>
      </c>
      <c r="AP49" s="34" t="e">
        <f t="shared" si="15"/>
        <v>#N/A</v>
      </c>
      <c r="AQ49" s="34" t="e">
        <f t="shared" si="16"/>
        <v>#N/A</v>
      </c>
      <c r="AR49" s="34" t="e">
        <f t="shared" si="17"/>
        <v>#N/A</v>
      </c>
      <c r="AS49" s="34" t="e">
        <f t="shared" si="18"/>
        <v>#N/A</v>
      </c>
      <c r="AT49" s="34" t="e">
        <f t="shared" si="19"/>
        <v>#N/A</v>
      </c>
      <c r="AU49" s="34" t="e">
        <f t="shared" si="20"/>
        <v>#N/A</v>
      </c>
      <c r="AV49" s="34" t="e">
        <f t="shared" si="21"/>
        <v>#N/A</v>
      </c>
    </row>
    <row r="50" spans="1:48" x14ac:dyDescent="0.25">
      <c r="A50" t="s">
        <v>117</v>
      </c>
      <c r="B50" t="s">
        <v>118</v>
      </c>
      <c r="C50" s="6">
        <f>VLOOKUP(B50,Data!$A$1:$N$52,14,FALSE)</f>
        <v>41</v>
      </c>
      <c r="D50">
        <f t="shared" si="1"/>
        <v>1</v>
      </c>
      <c r="E50" s="7" t="e">
        <f>VLOOKUP(B50,#REF!,6,FALSE)</f>
        <v>#REF!</v>
      </c>
      <c r="F50" s="7" t="e">
        <f>VLOOKUP(B50,#REF!,7,FALSE)</f>
        <v>#REF!</v>
      </c>
      <c r="H50" s="7"/>
      <c r="I50">
        <v>3.76</v>
      </c>
      <c r="J50" s="22">
        <v>6.62</v>
      </c>
      <c r="M50" s="50">
        <f t="shared" si="22"/>
        <v>3.76</v>
      </c>
      <c r="N50" s="51">
        <f t="shared" si="2"/>
        <v>6.62</v>
      </c>
      <c r="O50" s="58" t="e">
        <f t="shared" si="3"/>
        <v>#N/A</v>
      </c>
      <c r="P50" s="59" t="e">
        <f t="shared" si="4"/>
        <v>#N/A</v>
      </c>
      <c r="Q50" s="52" t="e">
        <f t="shared" si="5"/>
        <v>#N/A</v>
      </c>
      <c r="R50" s="53" t="e">
        <f t="shared" si="6"/>
        <v>#N/A</v>
      </c>
      <c r="S50" s="56" t="e">
        <f t="shared" si="7"/>
        <v>#N/A</v>
      </c>
      <c r="T50" s="57" t="e">
        <f t="shared" si="8"/>
        <v>#N/A</v>
      </c>
      <c r="U50" s="54" t="e">
        <f t="shared" si="9"/>
        <v>#N/A</v>
      </c>
      <c r="V50" s="55" t="e">
        <f t="shared" si="10"/>
        <v>#N/A</v>
      </c>
      <c r="AE50" s="4" t="e">
        <f t="shared" si="23"/>
        <v>#N/A</v>
      </c>
      <c r="AF50" s="48"/>
      <c r="AG50" s="48"/>
      <c r="AH50" s="4"/>
      <c r="AI50" s="4"/>
      <c r="AJ50" s="4"/>
      <c r="AK50" s="34">
        <v>5.6</v>
      </c>
      <c r="AL50" s="34">
        <v>2.16</v>
      </c>
      <c r="AM50" s="34" t="e">
        <f t="shared" si="12"/>
        <v>#N/A</v>
      </c>
      <c r="AN50" s="34" t="e">
        <f t="shared" si="13"/>
        <v>#N/A</v>
      </c>
      <c r="AO50" s="34" t="e">
        <f t="shared" si="14"/>
        <v>#N/A</v>
      </c>
      <c r="AP50" s="34" t="e">
        <f t="shared" si="15"/>
        <v>#N/A</v>
      </c>
      <c r="AQ50" s="34" t="e">
        <f t="shared" si="16"/>
        <v>#N/A</v>
      </c>
      <c r="AR50" s="34" t="e">
        <f t="shared" si="17"/>
        <v>#N/A</v>
      </c>
      <c r="AS50" s="34" t="e">
        <f t="shared" si="18"/>
        <v>#N/A</v>
      </c>
      <c r="AT50" s="34" t="e">
        <f t="shared" si="19"/>
        <v>#N/A</v>
      </c>
      <c r="AU50" s="34" t="e">
        <f t="shared" si="20"/>
        <v>#N/A</v>
      </c>
      <c r="AV50" s="34" t="e">
        <f t="shared" si="21"/>
        <v>#N/A</v>
      </c>
    </row>
    <row r="51" spans="1:48" x14ac:dyDescent="0.25">
      <c r="A51" t="s">
        <v>119</v>
      </c>
      <c r="B51" t="s">
        <v>120</v>
      </c>
      <c r="C51" s="6">
        <f>VLOOKUP(B51,Data!$A$1:$N$52,14,FALSE)</f>
        <v>41</v>
      </c>
      <c r="D51">
        <f t="shared" si="1"/>
        <v>1</v>
      </c>
      <c r="E51" s="7" t="e">
        <f>VLOOKUP(B51,#REF!,6,FALSE)</f>
        <v>#REF!</v>
      </c>
      <c r="F51" s="7" t="e">
        <f>VLOOKUP(B51,#REF!,7,FALSE)</f>
        <v>#REF!</v>
      </c>
      <c r="H51" s="7"/>
      <c r="I51">
        <v>5.93</v>
      </c>
      <c r="J51" s="22">
        <v>7.16</v>
      </c>
      <c r="M51" s="50">
        <f t="shared" si="22"/>
        <v>5.93</v>
      </c>
      <c r="N51" s="51">
        <f t="shared" si="2"/>
        <v>7.16</v>
      </c>
      <c r="O51" s="58" t="e">
        <f t="shared" si="3"/>
        <v>#N/A</v>
      </c>
      <c r="P51" s="59" t="e">
        <f t="shared" si="4"/>
        <v>#N/A</v>
      </c>
      <c r="Q51" s="52" t="e">
        <f t="shared" si="5"/>
        <v>#N/A</v>
      </c>
      <c r="R51" s="53" t="e">
        <f t="shared" si="6"/>
        <v>#N/A</v>
      </c>
      <c r="S51" s="56" t="e">
        <f t="shared" si="7"/>
        <v>#N/A</v>
      </c>
      <c r="T51" s="57" t="e">
        <f t="shared" si="8"/>
        <v>#N/A</v>
      </c>
      <c r="U51" s="54" t="e">
        <f t="shared" si="9"/>
        <v>#N/A</v>
      </c>
      <c r="V51" s="55" t="e">
        <f t="shared" si="10"/>
        <v>#N/A</v>
      </c>
      <c r="AE51" s="4" t="e">
        <f t="shared" si="23"/>
        <v>#N/A</v>
      </c>
      <c r="AF51" s="48"/>
      <c r="AG51" s="48"/>
      <c r="AH51" s="4"/>
      <c r="AI51" s="4"/>
      <c r="AJ51" s="4"/>
      <c r="AK51" s="34">
        <v>8.1</v>
      </c>
      <c r="AL51" s="34">
        <v>4.5000000000000009</v>
      </c>
      <c r="AM51" s="34" t="e">
        <f t="shared" si="12"/>
        <v>#N/A</v>
      </c>
      <c r="AN51" s="34" t="e">
        <f t="shared" si="13"/>
        <v>#N/A</v>
      </c>
      <c r="AO51" s="34" t="e">
        <f t="shared" si="14"/>
        <v>#N/A</v>
      </c>
      <c r="AP51" s="34" t="e">
        <f t="shared" si="15"/>
        <v>#N/A</v>
      </c>
      <c r="AQ51" s="34" t="e">
        <f t="shared" si="16"/>
        <v>#N/A</v>
      </c>
      <c r="AR51" s="34" t="e">
        <f t="shared" si="17"/>
        <v>#N/A</v>
      </c>
      <c r="AS51" s="34" t="e">
        <f t="shared" si="18"/>
        <v>#N/A</v>
      </c>
      <c r="AT51" s="34" t="e">
        <f t="shared" si="19"/>
        <v>#N/A</v>
      </c>
      <c r="AU51" s="34" t="e">
        <f t="shared" si="20"/>
        <v>#N/A</v>
      </c>
      <c r="AV51" s="34" t="e">
        <f t="shared" si="21"/>
        <v>#N/A</v>
      </c>
    </row>
    <row r="52" spans="1:48" x14ac:dyDescent="0.25">
      <c r="A52" s="5" t="s">
        <v>60</v>
      </c>
      <c r="B52" t="s">
        <v>121</v>
      </c>
      <c r="C52" s="6">
        <f>VLOOKUP(B52,Data!$A$1:$N$52,14,FALSE)</f>
        <v>81</v>
      </c>
      <c r="D52">
        <f t="shared" si="1"/>
        <v>5</v>
      </c>
      <c r="E52" s="7" t="e">
        <f>VLOOKUP(B52,#REF!,6,FALSE)</f>
        <v>#REF!</v>
      </c>
      <c r="F52" s="7" t="e">
        <f>VLOOKUP(B52,#REF!,7,FALSE)</f>
        <v>#REF!</v>
      </c>
      <c r="G52" s="5"/>
      <c r="H52" s="7"/>
      <c r="I52">
        <v>7.71</v>
      </c>
      <c r="J52" s="22">
        <v>6.41</v>
      </c>
      <c r="M52" s="50" t="e">
        <f t="shared" si="22"/>
        <v>#N/A</v>
      </c>
      <c r="N52" s="51" t="e">
        <f t="shared" si="2"/>
        <v>#N/A</v>
      </c>
      <c r="O52" s="58" t="e">
        <f t="shared" si="3"/>
        <v>#N/A</v>
      </c>
      <c r="P52" s="59" t="e">
        <f t="shared" si="4"/>
        <v>#N/A</v>
      </c>
      <c r="Q52" s="52" t="e">
        <f t="shared" si="5"/>
        <v>#N/A</v>
      </c>
      <c r="R52" s="53" t="e">
        <f t="shared" si="6"/>
        <v>#N/A</v>
      </c>
      <c r="S52" s="56" t="e">
        <f t="shared" si="7"/>
        <v>#N/A</v>
      </c>
      <c r="T52" s="57" t="e">
        <f t="shared" si="8"/>
        <v>#N/A</v>
      </c>
      <c r="U52" s="54">
        <f t="shared" si="9"/>
        <v>7.71</v>
      </c>
      <c r="V52" s="55">
        <f t="shared" si="10"/>
        <v>6.41</v>
      </c>
      <c r="AE52" s="4">
        <f t="shared" si="23"/>
        <v>7.71</v>
      </c>
      <c r="AF52" s="48"/>
      <c r="AG52" s="48"/>
      <c r="AH52" s="4"/>
      <c r="AI52" s="4"/>
      <c r="AJ52" s="4"/>
      <c r="AK52" s="34">
        <v>4.3499999999999996</v>
      </c>
      <c r="AL52" s="34">
        <v>6.8400000000000016</v>
      </c>
      <c r="AM52" s="34" t="e">
        <f t="shared" si="12"/>
        <v>#N/A</v>
      </c>
      <c r="AN52" s="34" t="e">
        <f t="shared" si="13"/>
        <v>#N/A</v>
      </c>
      <c r="AO52" s="34" t="e">
        <f t="shared" si="14"/>
        <v>#N/A</v>
      </c>
      <c r="AP52" s="34" t="e">
        <f t="shared" si="15"/>
        <v>#N/A</v>
      </c>
      <c r="AQ52" s="34" t="e">
        <f t="shared" si="16"/>
        <v>#N/A</v>
      </c>
      <c r="AR52" s="34" t="e">
        <f t="shared" si="17"/>
        <v>#N/A</v>
      </c>
      <c r="AS52" s="34" t="e">
        <f t="shared" si="18"/>
        <v>#N/A</v>
      </c>
      <c r="AT52" s="34" t="e">
        <f t="shared" si="19"/>
        <v>#N/A</v>
      </c>
      <c r="AU52" s="34" t="e">
        <f t="shared" si="20"/>
        <v>#N/A</v>
      </c>
      <c r="AV52" s="34" t="e">
        <f t="shared" si="21"/>
        <v>#N/A</v>
      </c>
    </row>
    <row r="53" spans="1:48" x14ac:dyDescent="0.25">
      <c r="A53" t="s">
        <v>83</v>
      </c>
      <c r="B53" t="s">
        <v>122</v>
      </c>
      <c r="C53" s="6" t="e">
        <f>VLOOKUP(B53,Data!$A$1:$N$52,14,FALSE)</f>
        <v>#N/A</v>
      </c>
      <c r="D53" t="e">
        <f t="shared" si="1"/>
        <v>#N/A</v>
      </c>
      <c r="E53" s="7" t="e">
        <f>VLOOKUP(B53,#REF!,6,FALSE)</f>
        <v>#REF!</v>
      </c>
      <c r="F53" s="7" t="e">
        <f>VLOOKUP(B53,#REF!,7,FALSE)</f>
        <v>#REF!</v>
      </c>
      <c r="H53" s="7"/>
      <c r="I53">
        <v>8.18</v>
      </c>
      <c r="J53" s="22">
        <v>7.31</v>
      </c>
      <c r="M53" s="50" t="e">
        <f t="shared" si="22"/>
        <v>#N/A</v>
      </c>
      <c r="N53" s="51" t="e">
        <f t="shared" si="2"/>
        <v>#N/A</v>
      </c>
      <c r="O53" s="58" t="e">
        <f t="shared" si="3"/>
        <v>#N/A</v>
      </c>
      <c r="P53" s="59" t="e">
        <f t="shared" si="4"/>
        <v>#N/A</v>
      </c>
      <c r="Q53" s="52" t="e">
        <f t="shared" si="5"/>
        <v>#N/A</v>
      </c>
      <c r="R53" s="53" t="e">
        <f t="shared" si="6"/>
        <v>#N/A</v>
      </c>
      <c r="S53" s="56" t="e">
        <f t="shared" si="7"/>
        <v>#N/A</v>
      </c>
      <c r="T53" s="57" t="e">
        <f t="shared" si="8"/>
        <v>#N/A</v>
      </c>
      <c r="U53" s="54" t="e">
        <f t="shared" si="9"/>
        <v>#N/A</v>
      </c>
      <c r="V53" s="55" t="e">
        <f t="shared" si="10"/>
        <v>#N/A</v>
      </c>
      <c r="AE53" s="4" t="e">
        <f t="shared" si="23"/>
        <v>#N/A</v>
      </c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</row>
  </sheetData>
  <sheetProtection algorithmName="SHA-512" hashValue="joa++syUbO+nAdRmrmDEFuAcRZmLvo9SE3bv0oNHi5Mbrj1ZYNuiXzo2Aoe4yPFNvLQ9OPqIQDGLFIK25DXndw==" saltValue="AYsuIZ2DBccNR/feyAR2+g==" spinCount="100000" sheet="1" scenarios="1" formatCells="0" formatColumns="0" formatRows="0" insertColumns="0" insertRows="0" insertHyperlinks="0" deleteColumns="0" deleteRows="0" sort="0" autoFilter="0" pivotTables="0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CAB8-23C3-4F62-95A9-E5B4263DC77D}">
  <sheetPr>
    <tabColor rgb="FFC00E32"/>
  </sheetPr>
  <dimension ref="A1:AA52"/>
  <sheetViews>
    <sheetView showGridLines="0" workbookViewId="0">
      <selection activeCell="B4" sqref="B4"/>
    </sheetView>
  </sheetViews>
  <sheetFormatPr defaultColWidth="8.85546875" defaultRowHeight="15" x14ac:dyDescent="0.25"/>
  <cols>
    <col min="1" max="1" width="17.7109375" customWidth="1"/>
    <col min="2" max="2" width="13.7109375" customWidth="1"/>
    <col min="3" max="10" width="12.140625" customWidth="1"/>
    <col min="11" max="11" width="5" bestFit="1" customWidth="1"/>
    <col min="12" max="12" width="6.5703125" bestFit="1" customWidth="1"/>
    <col min="13" max="13" width="18.7109375" bestFit="1" customWidth="1"/>
    <col min="14" max="14" width="26" bestFit="1" customWidth="1"/>
    <col min="16" max="16" width="6.28515625" customWidth="1"/>
    <col min="17" max="17" width="16.5703125" customWidth="1"/>
    <col min="20" max="20" width="5.85546875" customWidth="1"/>
    <col min="21" max="21" width="8" customWidth="1"/>
    <col min="27" max="27" width="3" bestFit="1" customWidth="1"/>
  </cols>
  <sheetData>
    <row r="1" spans="1:27" ht="40.5" customHeight="1" x14ac:dyDescent="0.25">
      <c r="A1" s="35"/>
      <c r="B1" s="36" t="str">
        <f>Q1</f>
        <v xml:space="preserve">DISTRIBUTION OF NEGROES </v>
      </c>
      <c r="C1" s="36" t="str">
        <f>Q2</f>
        <v>KPI2</v>
      </c>
      <c r="D1" s="36" t="str">
        <f>Q3</f>
        <v>KPI3</v>
      </c>
      <c r="E1" s="36" t="str">
        <f>Q4</f>
        <v>KPI4</v>
      </c>
      <c r="F1" s="36" t="str">
        <f>Q5</f>
        <v>KPI5</v>
      </c>
      <c r="G1" s="36" t="s">
        <v>124</v>
      </c>
      <c r="H1" s="36" t="s">
        <v>125</v>
      </c>
      <c r="I1" s="36" t="s">
        <v>126</v>
      </c>
      <c r="J1" s="36" t="s">
        <v>127</v>
      </c>
      <c r="M1" s="37">
        <v>1</v>
      </c>
      <c r="N1" s="38" t="str">
        <f>VLOOKUP(M1,$P$1:$Q$5,2,FALSE)</f>
        <v xml:space="preserve">DISTRIBUTION OF NEGROES </v>
      </c>
      <c r="P1" s="39">
        <v>1</v>
      </c>
      <c r="Q1" s="40" t="s">
        <v>131</v>
      </c>
      <c r="T1" s="40">
        <f>[1]Data!$N$3</f>
        <v>40</v>
      </c>
      <c r="U1" s="41">
        <v>1</v>
      </c>
      <c r="V1" s="39" t="str">
        <f>CONCATENATE("[",T1,"-",T2,")")</f>
        <v>[40-50)</v>
      </c>
      <c r="AA1">
        <v>1</v>
      </c>
    </row>
    <row r="2" spans="1:27" x14ac:dyDescent="0.25">
      <c r="A2" t="s">
        <v>21</v>
      </c>
      <c r="B2" s="64">
        <v>71</v>
      </c>
      <c r="C2" s="42">
        <v>61.746000000000002</v>
      </c>
      <c r="D2" s="43">
        <v>61.746000000000002</v>
      </c>
      <c r="E2" s="43">
        <v>73</v>
      </c>
      <c r="F2" s="43">
        <v>83</v>
      </c>
      <c r="G2" s="42">
        <v>61.746000000000002</v>
      </c>
      <c r="H2" s="43">
        <v>61.746000000000002</v>
      </c>
      <c r="I2" s="35">
        <v>71</v>
      </c>
      <c r="J2" s="35"/>
      <c r="M2" s="44" t="s">
        <v>21</v>
      </c>
      <c r="N2" s="45">
        <f t="shared" ref="N2:N33" si="0">HLOOKUP($N$1,DataTable,AA2,FALSE)</f>
        <v>71</v>
      </c>
      <c r="P2" s="39">
        <v>2</v>
      </c>
      <c r="Q2" s="40" t="s">
        <v>123</v>
      </c>
      <c r="T2" s="40">
        <f>[1]Data!$N$4</f>
        <v>50</v>
      </c>
      <c r="U2" s="41">
        <v>2</v>
      </c>
      <c r="V2" s="39" t="str">
        <f>CONCATENATE("[",T2,"-",T3,")")</f>
        <v>[50-60)</v>
      </c>
      <c r="AA2">
        <v>2</v>
      </c>
    </row>
    <row r="3" spans="1:27" x14ac:dyDescent="0.25">
      <c r="A3" t="s">
        <v>23</v>
      </c>
      <c r="B3" s="64" t="e">
        <v>#N/A</v>
      </c>
      <c r="C3" s="42">
        <v>77</v>
      </c>
      <c r="D3" s="43">
        <v>77</v>
      </c>
      <c r="E3" s="43">
        <v>73</v>
      </c>
      <c r="F3" s="42">
        <v>61</v>
      </c>
      <c r="G3" s="42">
        <v>77</v>
      </c>
      <c r="H3" s="43">
        <v>77</v>
      </c>
      <c r="I3" s="35" t="e">
        <v>#N/A</v>
      </c>
      <c r="J3" s="35"/>
      <c r="K3" s="46"/>
      <c r="L3" s="47"/>
      <c r="M3" s="44" t="s">
        <v>23</v>
      </c>
      <c r="N3" s="45" t="e">
        <f t="shared" si="0"/>
        <v>#N/A</v>
      </c>
      <c r="P3" s="39">
        <v>3</v>
      </c>
      <c r="Q3" s="40" t="str">
        <f>[1]Data!$K$5</f>
        <v>KPI3</v>
      </c>
      <c r="T3" s="40">
        <f>[1]Data!$N$5</f>
        <v>60</v>
      </c>
      <c r="U3" s="41">
        <v>3</v>
      </c>
      <c r="V3" s="39" t="str">
        <f>CONCATENATE("[",T3,"-",T4,")")</f>
        <v>[60-70)</v>
      </c>
      <c r="AA3">
        <v>3</v>
      </c>
    </row>
    <row r="4" spans="1:27" x14ac:dyDescent="0.25">
      <c r="A4" t="s">
        <v>25</v>
      </c>
      <c r="B4" s="64">
        <v>41</v>
      </c>
      <c r="C4" s="42">
        <v>53</v>
      </c>
      <c r="D4" s="43">
        <v>53</v>
      </c>
      <c r="E4" s="43">
        <v>73</v>
      </c>
      <c r="F4" s="42">
        <v>80</v>
      </c>
      <c r="G4" s="42">
        <v>53</v>
      </c>
      <c r="H4" s="43">
        <v>53</v>
      </c>
      <c r="I4" s="35">
        <v>41</v>
      </c>
      <c r="J4" s="35"/>
      <c r="K4" s="46"/>
      <c r="L4" s="46"/>
      <c r="M4" s="44" t="s">
        <v>25</v>
      </c>
      <c r="N4" s="45">
        <f t="shared" si="0"/>
        <v>41</v>
      </c>
      <c r="P4" s="39">
        <v>4</v>
      </c>
      <c r="Q4" s="40" t="str">
        <f>[1]Data!$K$6</f>
        <v>KPI4</v>
      </c>
      <c r="T4" s="40">
        <f>[1]Data!$N$6</f>
        <v>70</v>
      </c>
      <c r="U4" s="41">
        <v>4</v>
      </c>
      <c r="V4" s="39" t="str">
        <f>CONCATENATE("[",T4,"-",T5,")")</f>
        <v>[70-80)</v>
      </c>
      <c r="AA4">
        <v>4</v>
      </c>
    </row>
    <row r="5" spans="1:27" x14ac:dyDescent="0.25">
      <c r="A5" t="s">
        <v>27</v>
      </c>
      <c r="B5" s="64">
        <v>61</v>
      </c>
      <c r="C5" s="42">
        <v>41</v>
      </c>
      <c r="D5" s="43">
        <v>41</v>
      </c>
      <c r="E5" s="43">
        <v>77</v>
      </c>
      <c r="F5" s="42">
        <v>63</v>
      </c>
      <c r="G5" s="42">
        <v>41</v>
      </c>
      <c r="H5" s="43">
        <v>41</v>
      </c>
      <c r="I5" s="35">
        <v>61</v>
      </c>
      <c r="J5" s="35"/>
      <c r="K5" s="46"/>
      <c r="L5" s="46"/>
      <c r="M5" s="44" t="s">
        <v>27</v>
      </c>
      <c r="N5" s="45">
        <f t="shared" si="0"/>
        <v>61</v>
      </c>
      <c r="P5" s="39">
        <v>5</v>
      </c>
      <c r="Q5" s="40" t="str">
        <f>[1]Data!$K$7</f>
        <v>KPI5</v>
      </c>
      <c r="T5" s="40">
        <f>[1]Data!$N$7</f>
        <v>80</v>
      </c>
      <c r="U5" s="41">
        <v>5</v>
      </c>
      <c r="V5" s="39" t="str">
        <f>CONCATENATE("",T5,"+")</f>
        <v>80+</v>
      </c>
      <c r="AA5">
        <v>5</v>
      </c>
    </row>
    <row r="6" spans="1:27" x14ac:dyDescent="0.25">
      <c r="A6" t="s">
        <v>29</v>
      </c>
      <c r="B6" s="64">
        <v>41</v>
      </c>
      <c r="C6" s="42">
        <v>56</v>
      </c>
      <c r="D6" s="43">
        <v>56</v>
      </c>
      <c r="E6" s="43">
        <v>53</v>
      </c>
      <c r="F6" s="42">
        <v>86</v>
      </c>
      <c r="G6" s="42">
        <v>56</v>
      </c>
      <c r="H6" s="43">
        <v>56</v>
      </c>
      <c r="I6" s="35">
        <v>41</v>
      </c>
      <c r="J6" s="35"/>
      <c r="K6" s="46"/>
      <c r="L6" s="46"/>
      <c r="M6" s="44" t="s">
        <v>29</v>
      </c>
      <c r="N6" s="45">
        <f t="shared" si="0"/>
        <v>41</v>
      </c>
      <c r="T6" s="27"/>
      <c r="U6" s="27"/>
      <c r="AA6">
        <v>6</v>
      </c>
    </row>
    <row r="7" spans="1:27" x14ac:dyDescent="0.25">
      <c r="A7" t="s">
        <v>31</v>
      </c>
      <c r="B7" s="64">
        <v>41</v>
      </c>
      <c r="C7" s="42">
        <v>70</v>
      </c>
      <c r="D7" s="43">
        <v>70</v>
      </c>
      <c r="E7" s="43">
        <v>41</v>
      </c>
      <c r="F7" s="42">
        <v>61</v>
      </c>
      <c r="G7" s="42">
        <v>70</v>
      </c>
      <c r="H7" s="43">
        <v>70</v>
      </c>
      <c r="I7" s="35">
        <v>41</v>
      </c>
      <c r="J7" s="35"/>
      <c r="K7" s="46"/>
      <c r="L7" s="46"/>
      <c r="M7" s="44" t="s">
        <v>31</v>
      </c>
      <c r="N7" s="45">
        <f t="shared" si="0"/>
        <v>41</v>
      </c>
      <c r="T7" s="27"/>
      <c r="U7" s="27"/>
      <c r="AA7">
        <v>7</v>
      </c>
    </row>
    <row r="8" spans="1:27" x14ac:dyDescent="0.25">
      <c r="A8" t="s">
        <v>33</v>
      </c>
      <c r="B8" s="64">
        <v>51</v>
      </c>
      <c r="C8" s="42">
        <v>63</v>
      </c>
      <c r="D8" s="43">
        <v>63</v>
      </c>
      <c r="E8" s="43">
        <v>56</v>
      </c>
      <c r="F8" s="42">
        <v>49</v>
      </c>
      <c r="G8" s="42">
        <v>63</v>
      </c>
      <c r="H8" s="43">
        <v>63</v>
      </c>
      <c r="I8" s="35">
        <v>51</v>
      </c>
      <c r="J8" s="35"/>
      <c r="K8" s="46"/>
      <c r="L8" s="46"/>
      <c r="M8" s="44" t="s">
        <v>33</v>
      </c>
      <c r="N8" s="45">
        <f t="shared" si="0"/>
        <v>51</v>
      </c>
      <c r="T8" s="27"/>
      <c r="U8" s="27"/>
      <c r="AA8">
        <v>8</v>
      </c>
    </row>
    <row r="9" spans="1:27" x14ac:dyDescent="0.25">
      <c r="A9" t="s">
        <v>35</v>
      </c>
      <c r="B9" s="64" t="e">
        <v>#N/A</v>
      </c>
      <c r="C9" s="42">
        <v>45</v>
      </c>
      <c r="D9" s="43">
        <v>45</v>
      </c>
      <c r="E9" s="43">
        <v>70</v>
      </c>
      <c r="F9" s="42">
        <v>71</v>
      </c>
      <c r="G9" s="42">
        <v>45</v>
      </c>
      <c r="H9" s="43">
        <v>45</v>
      </c>
      <c r="I9" s="35" t="e">
        <v>#N/A</v>
      </c>
      <c r="J9" s="35"/>
      <c r="K9" s="46"/>
      <c r="L9" s="46"/>
      <c r="M9" s="44" t="s">
        <v>35</v>
      </c>
      <c r="N9" s="45" t="e">
        <f t="shared" si="0"/>
        <v>#N/A</v>
      </c>
      <c r="T9" s="27"/>
      <c r="U9" s="27"/>
      <c r="AA9">
        <v>9</v>
      </c>
    </row>
    <row r="10" spans="1:27" x14ac:dyDescent="0.25">
      <c r="A10" t="s">
        <v>38</v>
      </c>
      <c r="B10" s="64">
        <v>51</v>
      </c>
      <c r="C10" s="42">
        <v>71</v>
      </c>
      <c r="D10" s="43">
        <v>71</v>
      </c>
      <c r="E10" s="43">
        <v>63</v>
      </c>
      <c r="F10" s="42">
        <v>72</v>
      </c>
      <c r="G10" s="42">
        <v>71</v>
      </c>
      <c r="H10" s="43">
        <v>71</v>
      </c>
      <c r="I10" s="35">
        <v>51</v>
      </c>
      <c r="J10" s="35"/>
      <c r="K10" s="46"/>
      <c r="L10" s="46"/>
      <c r="M10" s="44" t="s">
        <v>38</v>
      </c>
      <c r="N10" s="45">
        <f t="shared" si="0"/>
        <v>51</v>
      </c>
      <c r="T10" s="27"/>
      <c r="U10" s="27"/>
      <c r="AA10">
        <v>10</v>
      </c>
    </row>
    <row r="11" spans="1:27" x14ac:dyDescent="0.25">
      <c r="A11" t="s">
        <v>40</v>
      </c>
      <c r="B11" s="64">
        <v>71</v>
      </c>
      <c r="C11" s="42">
        <v>41</v>
      </c>
      <c r="D11" s="43">
        <v>41</v>
      </c>
      <c r="E11" s="43">
        <v>45</v>
      </c>
      <c r="F11" s="42">
        <v>60</v>
      </c>
      <c r="G11" s="42">
        <v>41</v>
      </c>
      <c r="H11" s="43">
        <v>41</v>
      </c>
      <c r="I11" s="35">
        <v>71</v>
      </c>
      <c r="J11" s="35"/>
      <c r="K11" s="46"/>
      <c r="L11" s="46"/>
      <c r="M11" s="44" t="s">
        <v>40</v>
      </c>
      <c r="N11" s="45">
        <f t="shared" si="0"/>
        <v>71</v>
      </c>
      <c r="T11" s="27"/>
      <c r="U11" s="27"/>
      <c r="AA11">
        <v>11</v>
      </c>
    </row>
    <row r="12" spans="1:27" x14ac:dyDescent="0.25">
      <c r="A12" t="s">
        <v>42</v>
      </c>
      <c r="B12" s="64" t="e">
        <v>#N/A</v>
      </c>
      <c r="C12" s="42">
        <v>57</v>
      </c>
      <c r="D12" s="43">
        <v>57</v>
      </c>
      <c r="E12" s="43">
        <v>71</v>
      </c>
      <c r="F12" s="42">
        <v>57</v>
      </c>
      <c r="G12" s="42">
        <v>57</v>
      </c>
      <c r="H12" s="43">
        <v>57</v>
      </c>
      <c r="I12" s="35" t="e">
        <v>#N/A</v>
      </c>
      <c r="J12" s="35"/>
      <c r="K12" s="46"/>
      <c r="L12" s="46"/>
      <c r="M12" s="44" t="s">
        <v>42</v>
      </c>
      <c r="N12" s="45" t="e">
        <f t="shared" si="0"/>
        <v>#N/A</v>
      </c>
      <c r="T12" s="27"/>
      <c r="U12" s="27"/>
      <c r="AA12">
        <v>12</v>
      </c>
    </row>
    <row r="13" spans="1:27" x14ac:dyDescent="0.25">
      <c r="A13" t="s">
        <v>44</v>
      </c>
      <c r="B13" s="64">
        <v>41</v>
      </c>
      <c r="C13" s="42">
        <v>61</v>
      </c>
      <c r="D13" s="43">
        <v>61</v>
      </c>
      <c r="E13" s="43">
        <v>41</v>
      </c>
      <c r="F13" s="42">
        <v>90</v>
      </c>
      <c r="G13" s="42">
        <v>61</v>
      </c>
      <c r="H13" s="43">
        <v>61</v>
      </c>
      <c r="I13" s="35">
        <v>41</v>
      </c>
      <c r="J13" s="35"/>
      <c r="K13" s="46"/>
      <c r="L13" s="46"/>
      <c r="M13" s="44" t="s">
        <v>44</v>
      </c>
      <c r="N13" s="45">
        <f t="shared" si="0"/>
        <v>41</v>
      </c>
      <c r="T13" s="27"/>
      <c r="U13" s="27"/>
      <c r="AA13">
        <v>13</v>
      </c>
    </row>
    <row r="14" spans="1:27" x14ac:dyDescent="0.25">
      <c r="A14" t="s">
        <v>46</v>
      </c>
      <c r="B14" s="64">
        <v>51</v>
      </c>
      <c r="C14" s="42">
        <v>61</v>
      </c>
      <c r="D14" s="43">
        <v>61</v>
      </c>
      <c r="E14" s="43">
        <v>57</v>
      </c>
      <c r="F14" s="42">
        <v>69</v>
      </c>
      <c r="G14" s="42">
        <v>61</v>
      </c>
      <c r="H14" s="43">
        <v>61</v>
      </c>
      <c r="I14" s="35">
        <v>51</v>
      </c>
      <c r="J14" s="35"/>
      <c r="K14" s="46"/>
      <c r="L14" s="46"/>
      <c r="M14" s="44" t="s">
        <v>46</v>
      </c>
      <c r="N14" s="45">
        <f t="shared" si="0"/>
        <v>51</v>
      </c>
      <c r="T14" s="27"/>
      <c r="U14" s="27"/>
      <c r="AA14">
        <v>14</v>
      </c>
    </row>
    <row r="15" spans="1:27" x14ac:dyDescent="0.25">
      <c r="A15" t="s">
        <v>48</v>
      </c>
      <c r="B15" s="64">
        <v>51</v>
      </c>
      <c r="C15" s="42">
        <v>80</v>
      </c>
      <c r="D15" s="43">
        <v>80</v>
      </c>
      <c r="E15" s="43">
        <v>61</v>
      </c>
      <c r="F15" s="42">
        <v>66</v>
      </c>
      <c r="G15" s="42">
        <v>80</v>
      </c>
      <c r="H15" s="43">
        <v>80</v>
      </c>
      <c r="I15" s="35">
        <v>51</v>
      </c>
      <c r="J15" s="35"/>
      <c r="K15" s="46"/>
      <c r="L15" s="46"/>
      <c r="M15" s="44" t="s">
        <v>48</v>
      </c>
      <c r="N15" s="45">
        <f t="shared" si="0"/>
        <v>51</v>
      </c>
      <c r="T15" s="27"/>
      <c r="U15" s="27"/>
      <c r="AA15">
        <v>15</v>
      </c>
    </row>
    <row r="16" spans="1:27" x14ac:dyDescent="0.25">
      <c r="A16" t="s">
        <v>50</v>
      </c>
      <c r="B16" s="64">
        <v>41</v>
      </c>
      <c r="C16" s="42">
        <v>63</v>
      </c>
      <c r="D16" s="43">
        <v>63</v>
      </c>
      <c r="E16" s="43">
        <v>61</v>
      </c>
      <c r="F16" s="42">
        <v>57</v>
      </c>
      <c r="G16" s="42">
        <v>63</v>
      </c>
      <c r="H16" s="43">
        <v>63</v>
      </c>
      <c r="I16" s="35">
        <v>41</v>
      </c>
      <c r="J16" s="35"/>
      <c r="K16" s="46"/>
      <c r="L16" s="46"/>
      <c r="M16" s="44" t="s">
        <v>50</v>
      </c>
      <c r="N16" s="45">
        <f t="shared" si="0"/>
        <v>41</v>
      </c>
      <c r="T16" s="27"/>
      <c r="U16" s="27"/>
      <c r="AA16">
        <v>16</v>
      </c>
    </row>
    <row r="17" spans="1:27" x14ac:dyDescent="0.25">
      <c r="A17" t="s">
        <v>52</v>
      </c>
      <c r="B17" s="64">
        <v>41</v>
      </c>
      <c r="C17" s="42">
        <v>86</v>
      </c>
      <c r="D17" s="43">
        <v>86</v>
      </c>
      <c r="E17" s="43">
        <v>41</v>
      </c>
      <c r="F17" s="43">
        <v>56</v>
      </c>
      <c r="G17" s="42">
        <v>86</v>
      </c>
      <c r="H17" s="43">
        <v>86</v>
      </c>
      <c r="I17" s="35">
        <v>41</v>
      </c>
      <c r="J17" s="35"/>
      <c r="K17" s="46"/>
      <c r="L17" s="46"/>
      <c r="M17" s="44" t="s">
        <v>52</v>
      </c>
      <c r="N17" s="45">
        <f t="shared" si="0"/>
        <v>41</v>
      </c>
      <c r="T17" s="27"/>
      <c r="U17" s="27"/>
      <c r="AA17">
        <v>17</v>
      </c>
    </row>
    <row r="18" spans="1:27" x14ac:dyDescent="0.25">
      <c r="A18" t="s">
        <v>54</v>
      </c>
      <c r="B18" s="64">
        <v>61</v>
      </c>
      <c r="C18" s="42">
        <v>61</v>
      </c>
      <c r="D18" s="43">
        <v>61</v>
      </c>
      <c r="E18" s="43">
        <v>63</v>
      </c>
      <c r="F18" s="43">
        <v>70</v>
      </c>
      <c r="G18" s="42">
        <v>61</v>
      </c>
      <c r="H18" s="43">
        <v>61</v>
      </c>
      <c r="I18" s="35">
        <v>61</v>
      </c>
      <c r="J18" s="35"/>
      <c r="K18" s="46"/>
      <c r="L18" s="46"/>
      <c r="M18" s="44" t="s">
        <v>54</v>
      </c>
      <c r="N18" s="45">
        <f t="shared" si="0"/>
        <v>61</v>
      </c>
      <c r="T18" s="27"/>
      <c r="U18" s="27"/>
      <c r="AA18">
        <v>18</v>
      </c>
    </row>
    <row r="19" spans="1:27" x14ac:dyDescent="0.25">
      <c r="A19" t="s">
        <v>56</v>
      </c>
      <c r="B19" s="64">
        <v>71</v>
      </c>
      <c r="C19" s="42">
        <v>49</v>
      </c>
      <c r="D19" s="43">
        <v>49</v>
      </c>
      <c r="E19" s="43">
        <v>86</v>
      </c>
      <c r="F19" s="43">
        <v>63</v>
      </c>
      <c r="G19" s="42">
        <v>49</v>
      </c>
      <c r="H19" s="43">
        <v>49</v>
      </c>
      <c r="I19" s="35">
        <v>71</v>
      </c>
      <c r="J19" s="35"/>
      <c r="K19" s="46"/>
      <c r="L19" s="46"/>
      <c r="M19" s="44" t="s">
        <v>56</v>
      </c>
      <c r="N19" s="45">
        <f t="shared" si="0"/>
        <v>71</v>
      </c>
      <c r="T19" s="27"/>
      <c r="U19" s="27"/>
      <c r="AA19">
        <v>19</v>
      </c>
    </row>
    <row r="20" spans="1:27" x14ac:dyDescent="0.25">
      <c r="A20" t="s">
        <v>58</v>
      </c>
      <c r="B20" s="64">
        <v>41</v>
      </c>
      <c r="C20" s="42">
        <v>71</v>
      </c>
      <c r="D20" s="43">
        <v>71</v>
      </c>
      <c r="E20" s="43">
        <v>61</v>
      </c>
      <c r="F20" s="43">
        <v>45</v>
      </c>
      <c r="G20" s="42">
        <v>71</v>
      </c>
      <c r="H20" s="43">
        <v>71</v>
      </c>
      <c r="I20" s="35">
        <v>41</v>
      </c>
      <c r="J20" s="35"/>
      <c r="K20" s="46"/>
      <c r="L20" s="46"/>
      <c r="M20" s="44" t="s">
        <v>58</v>
      </c>
      <c r="N20" s="45">
        <f t="shared" si="0"/>
        <v>41</v>
      </c>
      <c r="T20" s="27"/>
      <c r="U20" s="27"/>
      <c r="AA20">
        <v>20</v>
      </c>
    </row>
    <row r="21" spans="1:27" x14ac:dyDescent="0.25">
      <c r="A21" t="s">
        <v>59</v>
      </c>
      <c r="B21" s="64">
        <v>51</v>
      </c>
      <c r="C21" s="42">
        <v>72</v>
      </c>
      <c r="D21" s="43">
        <v>72</v>
      </c>
      <c r="E21" s="43">
        <v>49</v>
      </c>
      <c r="F21" s="43">
        <v>71</v>
      </c>
      <c r="G21" s="42">
        <v>72</v>
      </c>
      <c r="H21" s="43">
        <v>72</v>
      </c>
      <c r="I21" s="35">
        <v>51</v>
      </c>
      <c r="J21" s="35"/>
      <c r="K21" s="46"/>
      <c r="L21" s="46"/>
      <c r="M21" s="44" t="s">
        <v>59</v>
      </c>
      <c r="N21" s="45">
        <f t="shared" si="0"/>
        <v>51</v>
      </c>
      <c r="T21" s="27"/>
      <c r="U21" s="27"/>
      <c r="AA21">
        <v>21</v>
      </c>
    </row>
    <row r="22" spans="1:27" x14ac:dyDescent="0.25">
      <c r="A22" t="s">
        <v>62</v>
      </c>
      <c r="B22" s="64">
        <v>51</v>
      </c>
      <c r="C22" s="42">
        <v>60</v>
      </c>
      <c r="D22" s="43">
        <v>60</v>
      </c>
      <c r="E22" s="43">
        <v>71</v>
      </c>
      <c r="F22" s="43">
        <v>41</v>
      </c>
      <c r="G22" s="42">
        <v>60</v>
      </c>
      <c r="H22" s="43">
        <v>60</v>
      </c>
      <c r="I22" s="35">
        <v>51</v>
      </c>
      <c r="J22" s="35"/>
      <c r="K22" s="46"/>
      <c r="L22" s="46"/>
      <c r="M22" s="44" t="s">
        <v>62</v>
      </c>
      <c r="N22" s="45">
        <f t="shared" si="0"/>
        <v>51</v>
      </c>
      <c r="T22" s="27"/>
      <c r="U22" s="27"/>
      <c r="AA22">
        <v>22</v>
      </c>
    </row>
    <row r="23" spans="1:27" x14ac:dyDescent="0.25">
      <c r="A23" t="s">
        <v>64</v>
      </c>
      <c r="B23" s="64">
        <v>41</v>
      </c>
      <c r="C23" s="42">
        <v>57</v>
      </c>
      <c r="D23" s="43">
        <v>57</v>
      </c>
      <c r="E23" s="43">
        <v>72</v>
      </c>
      <c r="F23" s="43">
        <v>57</v>
      </c>
      <c r="G23" s="42">
        <v>57</v>
      </c>
      <c r="H23" s="43">
        <v>57</v>
      </c>
      <c r="I23" s="35">
        <v>41</v>
      </c>
      <c r="J23" s="35"/>
      <c r="K23" s="46"/>
      <c r="L23" s="46"/>
      <c r="M23" s="44" t="s">
        <v>64</v>
      </c>
      <c r="N23" s="45">
        <f t="shared" si="0"/>
        <v>41</v>
      </c>
      <c r="T23" s="27"/>
      <c r="U23" s="27"/>
      <c r="AA23">
        <v>23</v>
      </c>
    </row>
    <row r="24" spans="1:27" x14ac:dyDescent="0.25">
      <c r="A24" t="s">
        <v>66</v>
      </c>
      <c r="B24" s="64">
        <v>41</v>
      </c>
      <c r="C24" s="42">
        <v>90</v>
      </c>
      <c r="D24" s="43">
        <v>90</v>
      </c>
      <c r="E24" s="43">
        <v>60</v>
      </c>
      <c r="F24" s="43">
        <v>61</v>
      </c>
      <c r="G24" s="42">
        <v>90</v>
      </c>
      <c r="H24" s="43">
        <v>90</v>
      </c>
      <c r="I24" s="35">
        <v>41</v>
      </c>
      <c r="J24" s="35"/>
      <c r="K24" s="46"/>
      <c r="L24" s="46"/>
      <c r="M24" s="44" t="s">
        <v>66</v>
      </c>
      <c r="N24" s="45">
        <f t="shared" si="0"/>
        <v>41</v>
      </c>
      <c r="T24" s="27"/>
      <c r="U24" s="27"/>
      <c r="AA24">
        <v>24</v>
      </c>
    </row>
    <row r="25" spans="1:27" x14ac:dyDescent="0.25">
      <c r="A25" t="s">
        <v>68</v>
      </c>
      <c r="B25" s="64">
        <v>81</v>
      </c>
      <c r="C25" s="42">
        <v>69</v>
      </c>
      <c r="D25" s="43">
        <v>69</v>
      </c>
      <c r="E25" s="43">
        <v>57</v>
      </c>
      <c r="F25" s="43">
        <v>61</v>
      </c>
      <c r="G25" s="42">
        <v>69</v>
      </c>
      <c r="H25" s="43">
        <v>69</v>
      </c>
      <c r="I25" s="35">
        <v>81</v>
      </c>
      <c r="J25" s="35"/>
      <c r="K25" s="46"/>
      <c r="L25" s="46"/>
      <c r="M25" s="44" t="s">
        <v>68</v>
      </c>
      <c r="N25" s="45">
        <f t="shared" si="0"/>
        <v>81</v>
      </c>
      <c r="T25" s="27"/>
      <c r="U25" s="27"/>
      <c r="AA25">
        <v>25</v>
      </c>
    </row>
    <row r="26" spans="1:27" x14ac:dyDescent="0.25">
      <c r="A26" t="s">
        <v>70</v>
      </c>
      <c r="B26" s="64">
        <v>51</v>
      </c>
      <c r="C26" s="42">
        <v>66</v>
      </c>
      <c r="D26" s="43">
        <v>41</v>
      </c>
      <c r="E26" s="42">
        <v>61</v>
      </c>
      <c r="F26" s="43">
        <v>80</v>
      </c>
      <c r="G26" s="42">
        <v>66</v>
      </c>
      <c r="H26" s="43">
        <v>66</v>
      </c>
      <c r="I26" s="35">
        <v>51</v>
      </c>
      <c r="J26" s="35"/>
      <c r="K26" s="46"/>
      <c r="L26" s="46"/>
      <c r="M26" s="44" t="s">
        <v>70</v>
      </c>
      <c r="N26" s="45">
        <f t="shared" si="0"/>
        <v>51</v>
      </c>
      <c r="T26" s="27"/>
      <c r="U26" s="27"/>
      <c r="AA26">
        <v>26</v>
      </c>
    </row>
    <row r="27" spans="1:27" x14ac:dyDescent="0.25">
      <c r="A27" t="s">
        <v>72</v>
      </c>
      <c r="B27" s="64">
        <v>41</v>
      </c>
      <c r="C27" s="42">
        <v>57</v>
      </c>
      <c r="D27" s="43">
        <v>57</v>
      </c>
      <c r="E27" s="42">
        <v>80</v>
      </c>
      <c r="F27" s="43">
        <v>63</v>
      </c>
      <c r="G27" s="42">
        <v>57</v>
      </c>
      <c r="H27" s="43">
        <v>57</v>
      </c>
      <c r="I27" s="35">
        <v>41</v>
      </c>
      <c r="J27" s="35"/>
      <c r="K27" s="46"/>
      <c r="L27" s="46"/>
      <c r="M27" s="44" t="s">
        <v>72</v>
      </c>
      <c r="N27" s="45">
        <f t="shared" si="0"/>
        <v>41</v>
      </c>
      <c r="T27" s="27"/>
      <c r="U27" s="27"/>
      <c r="AA27">
        <v>27</v>
      </c>
    </row>
    <row r="28" spans="1:27" x14ac:dyDescent="0.25">
      <c r="A28" t="s">
        <v>74</v>
      </c>
      <c r="B28" s="64">
        <v>41</v>
      </c>
      <c r="C28" s="42">
        <v>65</v>
      </c>
      <c r="D28" s="43">
        <v>65</v>
      </c>
      <c r="E28" s="42">
        <v>63</v>
      </c>
      <c r="F28" s="43">
        <v>86</v>
      </c>
      <c r="G28" s="42">
        <v>65</v>
      </c>
      <c r="H28" s="43">
        <v>65</v>
      </c>
      <c r="I28" s="35">
        <v>41</v>
      </c>
      <c r="J28" s="35"/>
      <c r="K28" s="46"/>
      <c r="L28" s="46"/>
      <c r="M28" s="44" t="s">
        <v>74</v>
      </c>
      <c r="N28" s="45">
        <f t="shared" si="0"/>
        <v>41</v>
      </c>
      <c r="T28" s="27"/>
      <c r="U28" s="27"/>
      <c r="AA28">
        <v>28</v>
      </c>
    </row>
    <row r="29" spans="1:27" x14ac:dyDescent="0.25">
      <c r="A29" t="s">
        <v>76</v>
      </c>
      <c r="B29" s="64">
        <v>41</v>
      </c>
      <c r="C29" s="42">
        <v>84</v>
      </c>
      <c r="D29" s="43">
        <v>84</v>
      </c>
      <c r="E29" s="42">
        <v>86</v>
      </c>
      <c r="F29" s="43">
        <v>61</v>
      </c>
      <c r="G29" s="42">
        <v>84</v>
      </c>
      <c r="H29" s="43">
        <v>84</v>
      </c>
      <c r="I29" s="35">
        <v>41</v>
      </c>
      <c r="J29" s="35"/>
      <c r="K29" s="46"/>
      <c r="L29" s="46"/>
      <c r="M29" s="44" t="s">
        <v>76</v>
      </c>
      <c r="N29" s="45">
        <f t="shared" si="0"/>
        <v>41</v>
      </c>
      <c r="T29" s="27"/>
      <c r="U29" s="27"/>
      <c r="AA29">
        <v>29</v>
      </c>
    </row>
    <row r="30" spans="1:27" x14ac:dyDescent="0.25">
      <c r="A30" t="s">
        <v>78</v>
      </c>
      <c r="B30" s="64">
        <v>41</v>
      </c>
      <c r="C30" s="42">
        <v>87</v>
      </c>
      <c r="D30" s="43">
        <v>87</v>
      </c>
      <c r="E30" s="42">
        <v>61</v>
      </c>
      <c r="F30" s="43">
        <v>49</v>
      </c>
      <c r="G30" s="42">
        <v>87</v>
      </c>
      <c r="H30" s="43">
        <v>87</v>
      </c>
      <c r="I30" s="35">
        <v>41</v>
      </c>
      <c r="J30" s="35"/>
      <c r="K30" s="46"/>
      <c r="L30" s="46"/>
      <c r="M30" s="44" t="s">
        <v>78</v>
      </c>
      <c r="N30" s="45">
        <f t="shared" si="0"/>
        <v>41</v>
      </c>
      <c r="T30" s="27"/>
      <c r="U30" s="27"/>
      <c r="AA30">
        <v>30</v>
      </c>
    </row>
    <row r="31" spans="1:27" x14ac:dyDescent="0.25">
      <c r="A31" t="s">
        <v>80</v>
      </c>
      <c r="B31" s="64">
        <v>61</v>
      </c>
      <c r="C31" s="42">
        <v>57</v>
      </c>
      <c r="D31" s="43">
        <v>57</v>
      </c>
      <c r="E31" s="42">
        <v>49</v>
      </c>
      <c r="F31" s="43">
        <v>71</v>
      </c>
      <c r="G31" s="42">
        <v>57</v>
      </c>
      <c r="H31" s="43">
        <v>57</v>
      </c>
      <c r="I31" s="35">
        <v>61</v>
      </c>
      <c r="J31" s="35"/>
      <c r="K31" s="46"/>
      <c r="L31" s="46"/>
      <c r="M31" s="44" t="s">
        <v>80</v>
      </c>
      <c r="N31" s="45">
        <f t="shared" si="0"/>
        <v>61</v>
      </c>
      <c r="T31" s="27"/>
      <c r="U31" s="27"/>
      <c r="AA31">
        <v>31</v>
      </c>
    </row>
    <row r="32" spans="1:27" x14ac:dyDescent="0.25">
      <c r="A32" t="s">
        <v>82</v>
      </c>
      <c r="B32" s="64">
        <v>41</v>
      </c>
      <c r="C32" s="42">
        <v>63</v>
      </c>
      <c r="D32" s="43">
        <v>63</v>
      </c>
      <c r="E32" s="42">
        <v>71</v>
      </c>
      <c r="F32" s="43">
        <v>72</v>
      </c>
      <c r="G32" s="42">
        <v>63</v>
      </c>
      <c r="H32" s="43">
        <v>63</v>
      </c>
      <c r="I32" s="35">
        <v>41</v>
      </c>
      <c r="J32" s="35"/>
      <c r="K32" s="46"/>
      <c r="L32" s="46"/>
      <c r="M32" s="44" t="s">
        <v>82</v>
      </c>
      <c r="N32" s="45">
        <f t="shared" si="0"/>
        <v>41</v>
      </c>
      <c r="T32" s="27"/>
      <c r="U32" s="27"/>
      <c r="AA32">
        <v>32</v>
      </c>
    </row>
    <row r="33" spans="1:27" x14ac:dyDescent="0.25">
      <c r="A33" t="s">
        <v>84</v>
      </c>
      <c r="B33" s="64">
        <v>51</v>
      </c>
      <c r="C33" s="42">
        <v>64</v>
      </c>
      <c r="D33" s="43">
        <v>64</v>
      </c>
      <c r="E33" s="43">
        <v>41</v>
      </c>
      <c r="F33" s="43">
        <v>60</v>
      </c>
      <c r="G33" s="42">
        <v>64</v>
      </c>
      <c r="H33" s="43">
        <v>64</v>
      </c>
      <c r="I33" s="35">
        <v>51</v>
      </c>
      <c r="J33" s="35"/>
      <c r="K33" s="46"/>
      <c r="L33" s="46"/>
      <c r="M33" s="44" t="s">
        <v>84</v>
      </c>
      <c r="N33" s="45">
        <f t="shared" si="0"/>
        <v>51</v>
      </c>
      <c r="T33" s="27"/>
      <c r="U33" s="27"/>
      <c r="AA33">
        <v>33</v>
      </c>
    </row>
    <row r="34" spans="1:27" x14ac:dyDescent="0.25">
      <c r="A34" t="s">
        <v>86</v>
      </c>
      <c r="B34" s="64">
        <v>71</v>
      </c>
      <c r="C34" s="42">
        <v>54</v>
      </c>
      <c r="D34" s="43">
        <v>41</v>
      </c>
      <c r="E34" s="42">
        <v>60</v>
      </c>
      <c r="F34" s="43">
        <v>57</v>
      </c>
      <c r="G34" s="42">
        <v>54</v>
      </c>
      <c r="H34" s="43">
        <v>54</v>
      </c>
      <c r="I34" s="35">
        <v>71</v>
      </c>
      <c r="J34" s="35"/>
      <c r="K34" s="46"/>
      <c r="L34" s="46"/>
      <c r="M34" s="44" t="s">
        <v>86</v>
      </c>
      <c r="N34" s="45">
        <f t="shared" ref="N34:N52" si="1">HLOOKUP($N$1,DataTable,AA34,FALSE)</f>
        <v>71</v>
      </c>
      <c r="T34" s="27"/>
      <c r="U34" s="27"/>
      <c r="AA34">
        <v>34</v>
      </c>
    </row>
    <row r="35" spans="1:27" x14ac:dyDescent="0.25">
      <c r="A35" t="s">
        <v>88</v>
      </c>
      <c r="B35" s="64">
        <v>41</v>
      </c>
      <c r="C35" s="42">
        <v>67</v>
      </c>
      <c r="D35" s="43">
        <v>67</v>
      </c>
      <c r="E35" s="42">
        <v>57</v>
      </c>
      <c r="F35" s="43">
        <v>90</v>
      </c>
      <c r="G35" s="42">
        <v>67</v>
      </c>
      <c r="H35" s="43">
        <v>67</v>
      </c>
      <c r="I35" s="35">
        <v>41</v>
      </c>
      <c r="J35" s="35"/>
      <c r="K35" s="46"/>
      <c r="L35" s="46"/>
      <c r="M35" s="44" t="s">
        <v>88</v>
      </c>
      <c r="N35" s="45">
        <f t="shared" si="1"/>
        <v>41</v>
      </c>
      <c r="T35" s="27"/>
      <c r="U35" s="27"/>
      <c r="AA35">
        <v>35</v>
      </c>
    </row>
    <row r="36" spans="1:27" x14ac:dyDescent="0.25">
      <c r="A36" t="s">
        <v>90</v>
      </c>
      <c r="B36" s="64">
        <v>51</v>
      </c>
      <c r="C36" s="42">
        <v>78</v>
      </c>
      <c r="D36" s="43">
        <v>78</v>
      </c>
      <c r="E36" s="42">
        <v>90</v>
      </c>
      <c r="F36" s="43">
        <v>69</v>
      </c>
      <c r="G36" s="42">
        <v>78</v>
      </c>
      <c r="H36" s="43">
        <v>78</v>
      </c>
      <c r="I36" s="35">
        <v>51</v>
      </c>
      <c r="J36" s="35"/>
      <c r="K36" s="46"/>
      <c r="L36" s="46"/>
      <c r="M36" s="44" t="s">
        <v>90</v>
      </c>
      <c r="N36" s="45">
        <f t="shared" si="1"/>
        <v>51</v>
      </c>
      <c r="T36" s="27"/>
      <c r="U36" s="27"/>
      <c r="AA36">
        <v>36</v>
      </c>
    </row>
    <row r="37" spans="1:27" x14ac:dyDescent="0.25">
      <c r="A37" t="s">
        <v>92</v>
      </c>
      <c r="B37" s="64">
        <v>41</v>
      </c>
      <c r="C37" s="42">
        <v>48</v>
      </c>
      <c r="D37" s="43">
        <v>48</v>
      </c>
      <c r="E37" s="42">
        <v>69</v>
      </c>
      <c r="F37" s="43">
        <v>83</v>
      </c>
      <c r="G37" s="42">
        <v>48</v>
      </c>
      <c r="H37" s="43">
        <v>48</v>
      </c>
      <c r="I37" s="35">
        <v>41</v>
      </c>
      <c r="J37" s="35"/>
      <c r="K37" s="46"/>
      <c r="L37" s="46"/>
      <c r="M37" s="44" t="s">
        <v>92</v>
      </c>
      <c r="N37" s="45">
        <f t="shared" si="1"/>
        <v>41</v>
      </c>
      <c r="T37" s="27"/>
      <c r="U37" s="27"/>
      <c r="AA37">
        <v>37</v>
      </c>
    </row>
    <row r="38" spans="1:27" x14ac:dyDescent="0.25">
      <c r="A38" t="s">
        <v>94</v>
      </c>
      <c r="B38" s="64">
        <v>41</v>
      </c>
      <c r="C38" s="42">
        <v>77</v>
      </c>
      <c r="D38" s="43">
        <v>77</v>
      </c>
      <c r="E38" s="42">
        <v>66</v>
      </c>
      <c r="F38" s="43">
        <v>41</v>
      </c>
      <c r="G38" s="42">
        <v>77</v>
      </c>
      <c r="H38" s="43">
        <v>77</v>
      </c>
      <c r="I38" s="35">
        <v>41</v>
      </c>
      <c r="J38" s="35"/>
      <c r="K38" s="46"/>
      <c r="L38" s="46"/>
      <c r="M38" s="44" t="s">
        <v>94</v>
      </c>
      <c r="N38" s="45">
        <f t="shared" si="1"/>
        <v>41</v>
      </c>
      <c r="T38" s="27"/>
      <c r="U38" s="27"/>
      <c r="AA38">
        <v>38</v>
      </c>
    </row>
    <row r="39" spans="1:27" x14ac:dyDescent="0.25">
      <c r="A39" t="s">
        <v>96</v>
      </c>
      <c r="B39" s="64">
        <v>51</v>
      </c>
      <c r="C39" s="42">
        <v>69</v>
      </c>
      <c r="D39" s="43">
        <v>69</v>
      </c>
      <c r="E39" s="42">
        <v>57</v>
      </c>
      <c r="F39" s="43">
        <v>83</v>
      </c>
      <c r="G39" s="42">
        <v>69</v>
      </c>
      <c r="H39" s="43">
        <v>69</v>
      </c>
      <c r="I39" s="35">
        <v>51</v>
      </c>
      <c r="J39" s="35"/>
      <c r="K39" s="46"/>
      <c r="L39" s="46"/>
      <c r="M39" s="44" t="s">
        <v>96</v>
      </c>
      <c r="N39" s="45">
        <f t="shared" si="1"/>
        <v>51</v>
      </c>
      <c r="T39" s="27"/>
      <c r="U39" s="27"/>
      <c r="AA39">
        <v>39</v>
      </c>
    </row>
    <row r="40" spans="1:27" x14ac:dyDescent="0.25">
      <c r="A40" t="s">
        <v>98</v>
      </c>
      <c r="B40" s="64">
        <v>51</v>
      </c>
      <c r="C40" s="42">
        <v>54</v>
      </c>
      <c r="D40" s="43">
        <v>54</v>
      </c>
      <c r="E40" s="43">
        <v>73</v>
      </c>
      <c r="F40" s="43">
        <v>83</v>
      </c>
      <c r="G40" s="42">
        <v>54</v>
      </c>
      <c r="H40" s="43">
        <v>54</v>
      </c>
      <c r="I40" s="35">
        <v>51</v>
      </c>
      <c r="J40" s="35"/>
      <c r="K40" s="46"/>
      <c r="L40" s="46"/>
      <c r="M40" s="44" t="s">
        <v>98</v>
      </c>
      <c r="N40" s="45">
        <f t="shared" si="1"/>
        <v>51</v>
      </c>
      <c r="T40" s="27"/>
      <c r="U40" s="27"/>
      <c r="AA40">
        <v>40</v>
      </c>
    </row>
    <row r="41" spans="1:27" x14ac:dyDescent="0.25">
      <c r="A41" t="s">
        <v>100</v>
      </c>
      <c r="B41" s="64">
        <v>81</v>
      </c>
      <c r="C41" s="42">
        <v>80</v>
      </c>
      <c r="D41" s="43">
        <v>80</v>
      </c>
      <c r="E41" s="43">
        <v>73</v>
      </c>
      <c r="F41" s="43">
        <v>83</v>
      </c>
      <c r="G41" s="42">
        <v>80</v>
      </c>
      <c r="H41" s="43">
        <v>80</v>
      </c>
      <c r="I41" s="35">
        <v>81</v>
      </c>
      <c r="J41" s="35"/>
      <c r="K41" s="46"/>
      <c r="L41" s="46"/>
      <c r="M41" s="44" t="s">
        <v>100</v>
      </c>
      <c r="N41" s="45">
        <f t="shared" si="1"/>
        <v>81</v>
      </c>
      <c r="T41" s="27"/>
      <c r="U41" s="27"/>
      <c r="AA41">
        <v>41</v>
      </c>
    </row>
    <row r="42" spans="1:27" x14ac:dyDescent="0.25">
      <c r="A42" t="s">
        <v>102</v>
      </c>
      <c r="B42" s="64">
        <v>41</v>
      </c>
      <c r="C42" s="42">
        <v>47</v>
      </c>
      <c r="D42" s="43">
        <v>47</v>
      </c>
      <c r="E42" s="43">
        <v>73</v>
      </c>
      <c r="F42" s="43">
        <v>83</v>
      </c>
      <c r="G42" s="42">
        <v>47</v>
      </c>
      <c r="H42" s="43">
        <v>47</v>
      </c>
      <c r="I42" s="35">
        <v>41</v>
      </c>
      <c r="J42" s="35"/>
      <c r="K42" s="46"/>
      <c r="L42" s="46"/>
      <c r="M42" s="44" t="s">
        <v>102</v>
      </c>
      <c r="N42" s="45">
        <f t="shared" si="1"/>
        <v>41</v>
      </c>
      <c r="T42" s="27"/>
      <c r="U42" s="27"/>
      <c r="AA42">
        <v>42</v>
      </c>
    </row>
    <row r="43" spans="1:27" x14ac:dyDescent="0.25">
      <c r="A43" t="s">
        <v>104</v>
      </c>
      <c r="B43" s="64">
        <v>71</v>
      </c>
      <c r="C43" s="42">
        <v>55</v>
      </c>
      <c r="D43" s="43">
        <v>55</v>
      </c>
      <c r="E43" s="43">
        <v>73</v>
      </c>
      <c r="F43" s="43">
        <v>83</v>
      </c>
      <c r="G43" s="42">
        <v>55</v>
      </c>
      <c r="H43" s="43">
        <v>55</v>
      </c>
      <c r="I43" s="35">
        <v>71</v>
      </c>
      <c r="J43" s="35"/>
      <c r="K43" s="46"/>
      <c r="L43" s="46"/>
      <c r="M43" s="44" t="s">
        <v>104</v>
      </c>
      <c r="N43" s="45">
        <f t="shared" si="1"/>
        <v>71</v>
      </c>
      <c r="T43" s="27"/>
      <c r="U43" s="27"/>
      <c r="AA43">
        <v>43</v>
      </c>
    </row>
    <row r="44" spans="1:27" x14ac:dyDescent="0.25">
      <c r="A44" t="s">
        <v>106</v>
      </c>
      <c r="B44" s="64">
        <v>51</v>
      </c>
      <c r="C44" s="42">
        <v>43</v>
      </c>
      <c r="D44" s="43">
        <v>43</v>
      </c>
      <c r="E44" s="43">
        <v>73</v>
      </c>
      <c r="F44" s="43">
        <v>83</v>
      </c>
      <c r="G44" s="42">
        <v>43</v>
      </c>
      <c r="H44" s="43">
        <v>43</v>
      </c>
      <c r="I44" s="35">
        <v>51</v>
      </c>
      <c r="J44" s="35"/>
      <c r="K44" s="46"/>
      <c r="L44" s="46"/>
      <c r="M44" s="44" t="s">
        <v>106</v>
      </c>
      <c r="N44" s="45">
        <f t="shared" si="1"/>
        <v>51</v>
      </c>
      <c r="AA44">
        <v>44</v>
      </c>
    </row>
    <row r="45" spans="1:27" x14ac:dyDescent="0.25">
      <c r="A45" t="s">
        <v>108</v>
      </c>
      <c r="B45" s="64">
        <v>41</v>
      </c>
      <c r="C45" s="42">
        <v>66</v>
      </c>
      <c r="D45" s="43">
        <v>66</v>
      </c>
      <c r="E45" s="43">
        <v>73</v>
      </c>
      <c r="F45" s="43">
        <v>41</v>
      </c>
      <c r="G45" s="42">
        <v>66</v>
      </c>
      <c r="H45" s="43">
        <v>66</v>
      </c>
      <c r="I45" s="35">
        <v>41</v>
      </c>
      <c r="J45" s="35"/>
      <c r="K45" s="46"/>
      <c r="L45" s="46"/>
      <c r="M45" s="44" t="s">
        <v>108</v>
      </c>
      <c r="N45" s="45">
        <f t="shared" si="1"/>
        <v>41</v>
      </c>
      <c r="AA45">
        <v>45</v>
      </c>
    </row>
    <row r="46" spans="1:27" x14ac:dyDescent="0.25">
      <c r="A46" t="s">
        <v>110</v>
      </c>
      <c r="B46" s="64">
        <v>41</v>
      </c>
      <c r="C46" s="42">
        <v>50</v>
      </c>
      <c r="D46" s="43">
        <v>50</v>
      </c>
      <c r="E46" s="43">
        <v>73</v>
      </c>
      <c r="F46" s="43">
        <v>41</v>
      </c>
      <c r="G46" s="42">
        <v>50</v>
      </c>
      <c r="H46" s="43">
        <v>50</v>
      </c>
      <c r="I46" s="35">
        <v>41</v>
      </c>
      <c r="J46" s="35"/>
      <c r="K46" s="46"/>
      <c r="L46" s="46"/>
      <c r="M46" s="44" t="s">
        <v>110</v>
      </c>
      <c r="N46" s="45">
        <f t="shared" si="1"/>
        <v>41</v>
      </c>
      <c r="AA46">
        <v>46</v>
      </c>
    </row>
    <row r="47" spans="1:27" x14ac:dyDescent="0.25">
      <c r="A47" t="s">
        <v>112</v>
      </c>
      <c r="B47" s="64">
        <v>81</v>
      </c>
      <c r="C47" s="42">
        <v>45</v>
      </c>
      <c r="D47" s="43">
        <v>45</v>
      </c>
      <c r="E47" s="43">
        <v>73</v>
      </c>
      <c r="F47" s="43">
        <v>41</v>
      </c>
      <c r="G47" s="42">
        <v>45</v>
      </c>
      <c r="H47" s="43">
        <v>45</v>
      </c>
      <c r="I47" s="35">
        <v>81</v>
      </c>
      <c r="J47" s="35"/>
      <c r="K47" s="46"/>
      <c r="L47" s="46"/>
      <c r="M47" s="44" t="s">
        <v>112</v>
      </c>
      <c r="N47" s="45">
        <f t="shared" si="1"/>
        <v>81</v>
      </c>
      <c r="AA47">
        <v>47</v>
      </c>
    </row>
    <row r="48" spans="1:27" x14ac:dyDescent="0.25">
      <c r="A48" t="s">
        <v>114</v>
      </c>
      <c r="B48" s="64">
        <v>41</v>
      </c>
      <c r="C48" s="42">
        <v>69</v>
      </c>
      <c r="D48" s="43">
        <v>69</v>
      </c>
      <c r="E48" s="43">
        <v>73</v>
      </c>
      <c r="F48" s="43">
        <v>41</v>
      </c>
      <c r="G48" s="42">
        <v>69</v>
      </c>
      <c r="H48" s="43">
        <v>69</v>
      </c>
      <c r="I48" s="35">
        <v>41</v>
      </c>
      <c r="J48" s="35"/>
      <c r="K48" s="46"/>
      <c r="L48" s="46"/>
      <c r="M48" s="44" t="s">
        <v>114</v>
      </c>
      <c r="N48" s="45">
        <f t="shared" si="1"/>
        <v>41</v>
      </c>
      <c r="AA48">
        <v>48</v>
      </c>
    </row>
    <row r="49" spans="1:27" x14ac:dyDescent="0.25">
      <c r="A49" t="s">
        <v>116</v>
      </c>
      <c r="B49" s="64">
        <v>51</v>
      </c>
      <c r="C49" s="42">
        <v>86</v>
      </c>
      <c r="D49" s="43">
        <v>86</v>
      </c>
      <c r="E49" s="43">
        <v>73</v>
      </c>
      <c r="F49" s="43">
        <v>41</v>
      </c>
      <c r="G49" s="42">
        <v>86</v>
      </c>
      <c r="H49" s="43">
        <v>86</v>
      </c>
      <c r="I49" s="35">
        <v>51</v>
      </c>
      <c r="J49" s="35"/>
      <c r="K49" s="46"/>
      <c r="L49" s="46"/>
      <c r="M49" s="44" t="s">
        <v>116</v>
      </c>
      <c r="N49" s="45">
        <f t="shared" si="1"/>
        <v>51</v>
      </c>
      <c r="AA49">
        <v>49</v>
      </c>
    </row>
    <row r="50" spans="1:27" x14ac:dyDescent="0.25">
      <c r="A50" t="s">
        <v>118</v>
      </c>
      <c r="B50" s="64">
        <v>41</v>
      </c>
      <c r="C50" s="42">
        <v>60</v>
      </c>
      <c r="D50" s="43">
        <v>60</v>
      </c>
      <c r="E50" s="43">
        <v>73</v>
      </c>
      <c r="F50" s="43">
        <v>41</v>
      </c>
      <c r="G50" s="42">
        <v>60</v>
      </c>
      <c r="H50" s="43">
        <v>60</v>
      </c>
      <c r="I50" s="35">
        <v>41</v>
      </c>
      <c r="J50" s="35"/>
      <c r="K50" s="46"/>
      <c r="L50" s="46"/>
      <c r="M50" s="44" t="s">
        <v>118</v>
      </c>
      <c r="N50" s="45">
        <f t="shared" si="1"/>
        <v>41</v>
      </c>
      <c r="AA50">
        <v>50</v>
      </c>
    </row>
    <row r="51" spans="1:27" x14ac:dyDescent="0.25">
      <c r="A51" t="s">
        <v>120</v>
      </c>
      <c r="B51" s="64">
        <v>41</v>
      </c>
      <c r="C51" s="42">
        <v>80</v>
      </c>
      <c r="D51" s="43">
        <v>80</v>
      </c>
      <c r="E51" s="43">
        <v>73</v>
      </c>
      <c r="F51" s="43">
        <v>83</v>
      </c>
      <c r="G51" s="42">
        <v>80</v>
      </c>
      <c r="H51" s="43">
        <v>80</v>
      </c>
      <c r="I51" s="35">
        <v>41</v>
      </c>
      <c r="J51" s="35"/>
      <c r="K51" s="46"/>
      <c r="L51" s="46"/>
      <c r="M51" s="44" t="s">
        <v>120</v>
      </c>
      <c r="N51" s="45">
        <f t="shared" si="1"/>
        <v>41</v>
      </c>
      <c r="AA51">
        <v>51</v>
      </c>
    </row>
    <row r="52" spans="1:27" x14ac:dyDescent="0.25">
      <c r="A52" t="s">
        <v>121</v>
      </c>
      <c r="B52" s="64">
        <v>81</v>
      </c>
      <c r="C52" s="42">
        <v>71</v>
      </c>
      <c r="D52" s="43">
        <v>71</v>
      </c>
      <c r="E52" s="43">
        <v>73</v>
      </c>
      <c r="F52" s="43">
        <v>83</v>
      </c>
      <c r="G52" s="42">
        <v>71</v>
      </c>
      <c r="H52" s="43">
        <v>71</v>
      </c>
      <c r="I52" s="35">
        <v>81</v>
      </c>
      <c r="J52" s="35"/>
      <c r="K52" s="46"/>
      <c r="L52" s="46"/>
      <c r="M52" s="44" t="s">
        <v>121</v>
      </c>
      <c r="N52" s="45">
        <f t="shared" si="1"/>
        <v>81</v>
      </c>
      <c r="AA52">
        <v>52</v>
      </c>
    </row>
  </sheetData>
  <pageMargins left="0.7" right="0.7" top="0.75" bottom="0.75" header="0.3" footer="0.3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FAFBC-7E0C-4750-842C-BD056D37899A}">
  <dimension ref="A1:L49"/>
  <sheetViews>
    <sheetView workbookViewId="0">
      <selection activeCell="K4" sqref="K4"/>
    </sheetView>
  </sheetViews>
  <sheetFormatPr defaultRowHeight="15" x14ac:dyDescent="0.25"/>
  <cols>
    <col min="1" max="1" width="5.5703125" bestFit="1" customWidth="1"/>
    <col min="3" max="3" width="15.28515625" bestFit="1" customWidth="1"/>
    <col min="11" max="11" width="10.5703125" bestFit="1" customWidth="1"/>
  </cols>
  <sheetData>
    <row r="1" spans="1:12" x14ac:dyDescent="0.25">
      <c r="A1" t="s">
        <v>1</v>
      </c>
      <c r="B1" t="s">
        <v>128</v>
      </c>
      <c r="C1" t="s">
        <v>1</v>
      </c>
      <c r="D1" t="s">
        <v>6</v>
      </c>
      <c r="E1" t="s">
        <v>6</v>
      </c>
    </row>
    <row r="2" spans="1:12" x14ac:dyDescent="0.25">
      <c r="A2" t="s">
        <v>20</v>
      </c>
      <c r="B2" s="61">
        <v>46249</v>
      </c>
      <c r="C2" t="e">
        <f>VLOOKUP(A2,#REF!,2,FALSE)</f>
        <v>#REF!</v>
      </c>
      <c r="D2" t="s">
        <v>20</v>
      </c>
      <c r="E2" s="61">
        <v>46249</v>
      </c>
      <c r="F2">
        <v>71</v>
      </c>
      <c r="K2" s="62" t="s">
        <v>130</v>
      </c>
      <c r="L2">
        <v>81</v>
      </c>
    </row>
    <row r="3" spans="1:12" x14ac:dyDescent="0.25">
      <c r="A3" t="s">
        <v>26</v>
      </c>
      <c r="B3" s="61">
        <v>46120</v>
      </c>
      <c r="C3" t="e">
        <f>VLOOKUP(A3,#REF!,2,FALSE)</f>
        <v>#REF!</v>
      </c>
      <c r="D3" t="s">
        <v>26</v>
      </c>
      <c r="E3" s="61">
        <v>46120</v>
      </c>
      <c r="F3">
        <v>61</v>
      </c>
      <c r="K3" s="62" t="s">
        <v>129</v>
      </c>
      <c r="L3">
        <v>41</v>
      </c>
    </row>
    <row r="4" spans="1:12" x14ac:dyDescent="0.25">
      <c r="A4" t="s">
        <v>24</v>
      </c>
      <c r="B4" t="s">
        <v>129</v>
      </c>
      <c r="C4" t="e">
        <f>VLOOKUP(A4,#REF!,2,FALSE)</f>
        <v>#REF!</v>
      </c>
      <c r="D4" t="s">
        <v>24</v>
      </c>
      <c r="E4" t="s">
        <v>129</v>
      </c>
      <c r="F4">
        <v>41</v>
      </c>
      <c r="K4" s="63">
        <v>46026</v>
      </c>
      <c r="L4">
        <v>51</v>
      </c>
    </row>
    <row r="5" spans="1:12" x14ac:dyDescent="0.25">
      <c r="A5" t="s">
        <v>28</v>
      </c>
      <c r="B5" t="s">
        <v>129</v>
      </c>
      <c r="C5" t="e">
        <f>VLOOKUP(A5,#REF!,2,FALSE)</f>
        <v>#REF!</v>
      </c>
      <c r="D5" t="s">
        <v>28</v>
      </c>
      <c r="E5" t="s">
        <v>129</v>
      </c>
      <c r="F5">
        <v>41</v>
      </c>
      <c r="K5" s="63">
        <v>46120</v>
      </c>
      <c r="L5">
        <v>61</v>
      </c>
    </row>
    <row r="6" spans="1:12" x14ac:dyDescent="0.25">
      <c r="A6" t="s">
        <v>30</v>
      </c>
      <c r="B6" t="s">
        <v>129</v>
      </c>
      <c r="C6" t="e">
        <f>VLOOKUP(A6,#REF!,2,FALSE)</f>
        <v>#REF!</v>
      </c>
      <c r="D6" t="s">
        <v>30</v>
      </c>
      <c r="E6" t="s">
        <v>129</v>
      </c>
      <c r="F6">
        <v>41</v>
      </c>
      <c r="K6" s="63">
        <v>46249</v>
      </c>
      <c r="L6">
        <v>71</v>
      </c>
    </row>
    <row r="7" spans="1:12" x14ac:dyDescent="0.25">
      <c r="A7" t="s">
        <v>32</v>
      </c>
      <c r="B7" s="61">
        <v>46026</v>
      </c>
      <c r="C7" t="e">
        <f>VLOOKUP(A7,#REF!,2,FALSE)</f>
        <v>#REF!</v>
      </c>
      <c r="D7" t="s">
        <v>32</v>
      </c>
      <c r="E7" s="61">
        <v>46026</v>
      </c>
      <c r="F7">
        <v>51</v>
      </c>
    </row>
    <row r="8" spans="1:12" x14ac:dyDescent="0.25">
      <c r="A8" t="s">
        <v>36</v>
      </c>
      <c r="B8" s="61">
        <v>46026</v>
      </c>
      <c r="C8" t="e">
        <f>VLOOKUP(A8,#REF!,2,FALSE)</f>
        <v>#REF!</v>
      </c>
      <c r="D8" t="s">
        <v>36</v>
      </c>
      <c r="E8" s="61">
        <v>46026</v>
      </c>
      <c r="F8">
        <v>51</v>
      </c>
    </row>
    <row r="9" spans="1:12" x14ac:dyDescent="0.25">
      <c r="A9" t="s">
        <v>37</v>
      </c>
      <c r="B9" s="61">
        <v>46026</v>
      </c>
      <c r="C9" t="e">
        <f>VLOOKUP(A9,#REF!,2,FALSE)</f>
        <v>#REF!</v>
      </c>
      <c r="D9" t="s">
        <v>37</v>
      </c>
      <c r="E9" s="61">
        <v>46026</v>
      </c>
      <c r="F9">
        <v>51</v>
      </c>
    </row>
    <row r="10" spans="1:12" x14ac:dyDescent="0.25">
      <c r="A10" t="s">
        <v>39</v>
      </c>
      <c r="B10" s="61">
        <v>46249</v>
      </c>
      <c r="C10" t="e">
        <f>VLOOKUP(A10,#REF!,2,FALSE)</f>
        <v>#REF!</v>
      </c>
      <c r="D10" t="s">
        <v>39</v>
      </c>
      <c r="E10" s="61">
        <v>46249</v>
      </c>
      <c r="F10">
        <v>71</v>
      </c>
    </row>
    <row r="11" spans="1:12" x14ac:dyDescent="0.25">
      <c r="A11" t="s">
        <v>49</v>
      </c>
      <c r="B11" t="s">
        <v>129</v>
      </c>
      <c r="C11" t="e">
        <f>VLOOKUP(A11,#REF!,2,FALSE)</f>
        <v>#REF!</v>
      </c>
      <c r="D11" t="s">
        <v>49</v>
      </c>
      <c r="E11" t="s">
        <v>129</v>
      </c>
      <c r="F11">
        <v>41</v>
      </c>
    </row>
    <row r="12" spans="1:12" x14ac:dyDescent="0.25">
      <c r="A12" t="s">
        <v>43</v>
      </c>
      <c r="B12" t="s">
        <v>129</v>
      </c>
      <c r="C12" t="e">
        <f>VLOOKUP(A12,#REF!,2,FALSE)</f>
        <v>#REF!</v>
      </c>
      <c r="D12" t="s">
        <v>43</v>
      </c>
      <c r="E12" t="s">
        <v>129</v>
      </c>
      <c r="F12">
        <v>41</v>
      </c>
    </row>
    <row r="13" spans="1:12" x14ac:dyDescent="0.25">
      <c r="A13" t="s">
        <v>45</v>
      </c>
      <c r="B13" s="61">
        <v>46026</v>
      </c>
      <c r="C13" t="e">
        <f>VLOOKUP(A13,#REF!,2,FALSE)</f>
        <v>#REF!</v>
      </c>
      <c r="D13" t="s">
        <v>45</v>
      </c>
      <c r="E13" s="61">
        <v>46026</v>
      </c>
      <c r="F13">
        <v>51</v>
      </c>
    </row>
    <row r="14" spans="1:12" x14ac:dyDescent="0.25">
      <c r="A14" t="s">
        <v>47</v>
      </c>
      <c r="B14" s="61">
        <v>46026</v>
      </c>
      <c r="C14" t="e">
        <f>VLOOKUP(A14,#REF!,2,FALSE)</f>
        <v>#REF!</v>
      </c>
      <c r="D14" t="s">
        <v>47</v>
      </c>
      <c r="E14" s="61">
        <v>46026</v>
      </c>
      <c r="F14">
        <v>51</v>
      </c>
    </row>
    <row r="15" spans="1:12" x14ac:dyDescent="0.25">
      <c r="A15" t="s">
        <v>51</v>
      </c>
      <c r="B15" t="s">
        <v>129</v>
      </c>
      <c r="C15" t="e">
        <f>VLOOKUP(A15,#REF!,2,FALSE)</f>
        <v>#REF!</v>
      </c>
      <c r="D15" t="s">
        <v>51</v>
      </c>
      <c r="E15" t="s">
        <v>129</v>
      </c>
      <c r="F15">
        <v>41</v>
      </c>
    </row>
    <row r="16" spans="1:12" x14ac:dyDescent="0.25">
      <c r="A16" t="s">
        <v>53</v>
      </c>
      <c r="B16" s="61">
        <v>46120</v>
      </c>
      <c r="C16" t="e">
        <f>VLOOKUP(A16,#REF!,2,FALSE)</f>
        <v>#REF!</v>
      </c>
      <c r="D16" t="s">
        <v>53</v>
      </c>
      <c r="E16" s="61">
        <v>46120</v>
      </c>
      <c r="F16">
        <v>61</v>
      </c>
    </row>
    <row r="17" spans="1:6" x14ac:dyDescent="0.25">
      <c r="A17" t="s">
        <v>55</v>
      </c>
      <c r="B17" s="61">
        <v>46249</v>
      </c>
      <c r="C17" t="e">
        <f>VLOOKUP(A17,#REF!,2,FALSE)</f>
        <v>#REF!</v>
      </c>
      <c r="D17" t="s">
        <v>55</v>
      </c>
      <c r="E17" s="61">
        <v>46249</v>
      </c>
      <c r="F17">
        <v>71</v>
      </c>
    </row>
    <row r="18" spans="1:6" x14ac:dyDescent="0.25">
      <c r="A18" t="s">
        <v>61</v>
      </c>
      <c r="B18" s="61">
        <v>46026</v>
      </c>
      <c r="C18" t="e">
        <f>VLOOKUP(A18,#REF!,2,FALSE)</f>
        <v>#REF!</v>
      </c>
      <c r="D18" t="s">
        <v>61</v>
      </c>
      <c r="E18" s="61">
        <v>46026</v>
      </c>
      <c r="F18">
        <v>51</v>
      </c>
    </row>
    <row r="19" spans="1:6" x14ac:dyDescent="0.25">
      <c r="A19" t="s">
        <v>60</v>
      </c>
      <c r="B19" t="s">
        <v>130</v>
      </c>
      <c r="C19" t="e">
        <f>VLOOKUP(A19,#REF!,2,FALSE)</f>
        <v>#REF!</v>
      </c>
      <c r="D19" t="s">
        <v>60</v>
      </c>
      <c r="E19" t="s">
        <v>130</v>
      </c>
      <c r="F19">
        <v>81</v>
      </c>
    </row>
    <row r="20" spans="1:6" x14ac:dyDescent="0.25">
      <c r="A20" t="s">
        <v>57</v>
      </c>
      <c r="B20" t="s">
        <v>129</v>
      </c>
      <c r="C20" t="e">
        <f>VLOOKUP(A20,#REF!,2,FALSE)</f>
        <v>#REF!</v>
      </c>
      <c r="D20" t="s">
        <v>57</v>
      </c>
      <c r="E20" t="s">
        <v>129</v>
      </c>
      <c r="F20">
        <v>41</v>
      </c>
    </row>
    <row r="21" spans="1:6" x14ac:dyDescent="0.25">
      <c r="A21" t="s">
        <v>63</v>
      </c>
      <c r="B21" t="s">
        <v>129</v>
      </c>
      <c r="C21" t="e">
        <f>VLOOKUP(A21,#REF!,2,FALSE)</f>
        <v>#REF!</v>
      </c>
      <c r="D21" t="s">
        <v>63</v>
      </c>
      <c r="E21" t="s">
        <v>129</v>
      </c>
      <c r="F21">
        <v>41</v>
      </c>
    </row>
    <row r="22" spans="1:6" x14ac:dyDescent="0.25">
      <c r="A22" t="s">
        <v>65</v>
      </c>
      <c r="B22" t="s">
        <v>129</v>
      </c>
      <c r="C22" t="e">
        <f>VLOOKUP(A22,#REF!,2,FALSE)</f>
        <v>#REF!</v>
      </c>
      <c r="D22" t="s">
        <v>65</v>
      </c>
      <c r="E22" t="s">
        <v>129</v>
      </c>
      <c r="F22">
        <v>41</v>
      </c>
    </row>
    <row r="23" spans="1:6" x14ac:dyDescent="0.25">
      <c r="A23" t="s">
        <v>69</v>
      </c>
      <c r="B23" s="61">
        <v>46026</v>
      </c>
      <c r="C23" t="e">
        <f>VLOOKUP(A23,#REF!,2,FALSE)</f>
        <v>#REF!</v>
      </c>
      <c r="D23" t="s">
        <v>69</v>
      </c>
      <c r="E23" s="61">
        <v>46026</v>
      </c>
      <c r="F23">
        <v>51</v>
      </c>
    </row>
    <row r="24" spans="1:6" x14ac:dyDescent="0.25">
      <c r="A24" t="s">
        <v>67</v>
      </c>
      <c r="B24" t="s">
        <v>130</v>
      </c>
      <c r="C24" t="e">
        <f>VLOOKUP(A24,#REF!,2,FALSE)</f>
        <v>#REF!</v>
      </c>
      <c r="D24" t="s">
        <v>67</v>
      </c>
      <c r="E24" t="s">
        <v>130</v>
      </c>
      <c r="F24">
        <v>81</v>
      </c>
    </row>
    <row r="25" spans="1:6" x14ac:dyDescent="0.25">
      <c r="A25" t="s">
        <v>71</v>
      </c>
      <c r="B25" t="s">
        <v>129</v>
      </c>
      <c r="C25" t="e">
        <f>VLOOKUP(A25,#REF!,2,FALSE)</f>
        <v>#REF!</v>
      </c>
      <c r="D25" t="s">
        <v>71</v>
      </c>
      <c r="E25" t="s">
        <v>129</v>
      </c>
      <c r="F25">
        <v>41</v>
      </c>
    </row>
    <row r="26" spans="1:6" x14ac:dyDescent="0.25">
      <c r="A26" t="s">
        <v>85</v>
      </c>
      <c r="B26" s="61">
        <v>46249</v>
      </c>
      <c r="C26" t="e">
        <f>VLOOKUP(A26,#REF!,2,FALSE)</f>
        <v>#REF!</v>
      </c>
      <c r="D26" t="s">
        <v>85</v>
      </c>
      <c r="E26" s="61">
        <v>46249</v>
      </c>
      <c r="F26">
        <v>71</v>
      </c>
    </row>
    <row r="27" spans="1:6" x14ac:dyDescent="0.25">
      <c r="A27" t="s">
        <v>87</v>
      </c>
      <c r="B27" t="s">
        <v>129</v>
      </c>
      <c r="C27" t="e">
        <f>VLOOKUP(A27,#REF!,2,FALSE)</f>
        <v>#REF!</v>
      </c>
      <c r="D27" t="s">
        <v>87</v>
      </c>
      <c r="E27" t="s">
        <v>129</v>
      </c>
      <c r="F27">
        <v>41</v>
      </c>
    </row>
    <row r="28" spans="1:6" x14ac:dyDescent="0.25">
      <c r="A28" t="s">
        <v>73</v>
      </c>
      <c r="B28" t="s">
        <v>129</v>
      </c>
      <c r="C28" t="e">
        <f>VLOOKUP(A28,#REF!,2,FALSE)</f>
        <v>#REF!</v>
      </c>
      <c r="D28" t="s">
        <v>73</v>
      </c>
      <c r="E28" t="s">
        <v>129</v>
      </c>
      <c r="F28">
        <v>41</v>
      </c>
    </row>
    <row r="29" spans="1:6" x14ac:dyDescent="0.25">
      <c r="A29" t="s">
        <v>77</v>
      </c>
      <c r="B29" t="s">
        <v>129</v>
      </c>
      <c r="C29" t="e">
        <f>VLOOKUP(A29,#REF!,2,FALSE)</f>
        <v>#REF!</v>
      </c>
      <c r="D29" t="s">
        <v>77</v>
      </c>
      <c r="E29" t="s">
        <v>129</v>
      </c>
      <c r="F29">
        <v>41</v>
      </c>
    </row>
    <row r="30" spans="1:6" x14ac:dyDescent="0.25">
      <c r="A30" t="s">
        <v>79</v>
      </c>
      <c r="B30" s="61">
        <v>46120</v>
      </c>
      <c r="C30" t="e">
        <f>VLOOKUP(A30,#REF!,2,FALSE)</f>
        <v>#REF!</v>
      </c>
      <c r="D30" t="s">
        <v>79</v>
      </c>
      <c r="E30" s="61">
        <v>46120</v>
      </c>
      <c r="F30">
        <v>61</v>
      </c>
    </row>
    <row r="31" spans="1:6" x14ac:dyDescent="0.25">
      <c r="A31" t="s">
        <v>81</v>
      </c>
      <c r="B31" t="s">
        <v>129</v>
      </c>
      <c r="C31" t="e">
        <f>VLOOKUP(A31,#REF!,2,FALSE)</f>
        <v>#REF!</v>
      </c>
      <c r="D31" t="s">
        <v>81</v>
      </c>
      <c r="E31" t="s">
        <v>129</v>
      </c>
      <c r="F31">
        <v>41</v>
      </c>
    </row>
    <row r="32" spans="1:6" x14ac:dyDescent="0.25">
      <c r="A32" t="s">
        <v>75</v>
      </c>
      <c r="B32" t="s">
        <v>129</v>
      </c>
      <c r="C32" t="e">
        <f>VLOOKUP(A32,#REF!,2,FALSE)</f>
        <v>#REF!</v>
      </c>
      <c r="D32" t="s">
        <v>75</v>
      </c>
      <c r="E32" t="s">
        <v>129</v>
      </c>
      <c r="F32">
        <v>41</v>
      </c>
    </row>
    <row r="33" spans="1:6" x14ac:dyDescent="0.25">
      <c r="A33" t="s">
        <v>83</v>
      </c>
      <c r="B33" s="61">
        <v>46026</v>
      </c>
      <c r="C33" t="e">
        <f>VLOOKUP(A33,#REF!,2,FALSE)</f>
        <v>#REF!</v>
      </c>
      <c r="D33" t="s">
        <v>83</v>
      </c>
      <c r="E33" s="61">
        <v>46026</v>
      </c>
      <c r="F33">
        <v>51</v>
      </c>
    </row>
    <row r="34" spans="1:6" x14ac:dyDescent="0.25">
      <c r="A34" t="s">
        <v>89</v>
      </c>
      <c r="B34" s="61">
        <v>46026</v>
      </c>
      <c r="C34" t="e">
        <f>VLOOKUP(A34,#REF!,2,FALSE)</f>
        <v>#REF!</v>
      </c>
      <c r="D34" t="s">
        <v>89</v>
      </c>
      <c r="E34" s="61">
        <v>46026</v>
      </c>
      <c r="F34">
        <v>51</v>
      </c>
    </row>
    <row r="35" spans="1:6" x14ac:dyDescent="0.25">
      <c r="A35" t="s">
        <v>91</v>
      </c>
      <c r="B35" t="s">
        <v>129</v>
      </c>
      <c r="C35" t="e">
        <f>VLOOKUP(A35,#REF!,2,FALSE)</f>
        <v>#REF!</v>
      </c>
      <c r="D35" t="s">
        <v>91</v>
      </c>
      <c r="E35" t="s">
        <v>129</v>
      </c>
      <c r="F35">
        <v>41</v>
      </c>
    </row>
    <row r="36" spans="1:6" x14ac:dyDescent="0.25">
      <c r="A36" t="s">
        <v>93</v>
      </c>
      <c r="B36" t="s">
        <v>129</v>
      </c>
      <c r="C36" t="e">
        <f>VLOOKUP(A36,#REF!,2,FALSE)</f>
        <v>#REF!</v>
      </c>
      <c r="D36" t="s">
        <v>93</v>
      </c>
      <c r="E36" t="s">
        <v>129</v>
      </c>
      <c r="F36">
        <v>41</v>
      </c>
    </row>
    <row r="37" spans="1:6" x14ac:dyDescent="0.25">
      <c r="A37" t="s">
        <v>95</v>
      </c>
      <c r="B37" s="61">
        <v>46026</v>
      </c>
      <c r="C37" t="e">
        <f>VLOOKUP(A37,#REF!,2,FALSE)</f>
        <v>#REF!</v>
      </c>
      <c r="D37" t="s">
        <v>95</v>
      </c>
      <c r="E37" s="61">
        <v>46026</v>
      </c>
      <c r="F37">
        <v>51</v>
      </c>
    </row>
    <row r="38" spans="1:6" x14ac:dyDescent="0.25">
      <c r="A38" t="s">
        <v>97</v>
      </c>
      <c r="B38" s="61">
        <v>46026</v>
      </c>
      <c r="C38" t="e">
        <f>VLOOKUP(A38,#REF!,2,FALSE)</f>
        <v>#REF!</v>
      </c>
      <c r="D38" t="s">
        <v>97</v>
      </c>
      <c r="E38" s="61">
        <v>46026</v>
      </c>
      <c r="F38">
        <v>51</v>
      </c>
    </row>
    <row r="39" spans="1:6" x14ac:dyDescent="0.25">
      <c r="A39" t="s">
        <v>99</v>
      </c>
      <c r="B39" t="s">
        <v>130</v>
      </c>
      <c r="C39" t="e">
        <f>VLOOKUP(A39,#REF!,2,FALSE)</f>
        <v>#REF!</v>
      </c>
      <c r="D39" t="s">
        <v>99</v>
      </c>
      <c r="E39" t="s">
        <v>130</v>
      </c>
      <c r="F39">
        <v>81</v>
      </c>
    </row>
    <row r="40" spans="1:6" x14ac:dyDescent="0.25">
      <c r="A40" t="s">
        <v>101</v>
      </c>
      <c r="B40" t="s">
        <v>129</v>
      </c>
      <c r="C40" t="e">
        <f>VLOOKUP(A40,#REF!,2,FALSE)</f>
        <v>#REF!</v>
      </c>
      <c r="D40" t="s">
        <v>101</v>
      </c>
      <c r="E40" t="s">
        <v>129</v>
      </c>
      <c r="F40">
        <v>41</v>
      </c>
    </row>
    <row r="41" spans="1:6" x14ac:dyDescent="0.25">
      <c r="A41" t="s">
        <v>103</v>
      </c>
      <c r="B41" s="61">
        <v>46249</v>
      </c>
      <c r="C41" t="e">
        <f>VLOOKUP(A41,#REF!,2,FALSE)</f>
        <v>#REF!</v>
      </c>
      <c r="D41" t="s">
        <v>103</v>
      </c>
      <c r="E41" s="61">
        <v>46249</v>
      </c>
      <c r="F41">
        <v>71</v>
      </c>
    </row>
    <row r="42" spans="1:6" x14ac:dyDescent="0.25">
      <c r="A42" t="s">
        <v>105</v>
      </c>
      <c r="B42" s="61">
        <v>46026</v>
      </c>
      <c r="C42" t="e">
        <f>VLOOKUP(A42,#REF!,2,FALSE)</f>
        <v>#REF!</v>
      </c>
      <c r="D42" t="s">
        <v>105</v>
      </c>
      <c r="E42" s="61">
        <v>46026</v>
      </c>
      <c r="F42">
        <v>51</v>
      </c>
    </row>
    <row r="43" spans="1:6" x14ac:dyDescent="0.25">
      <c r="A43" t="s">
        <v>107</v>
      </c>
      <c r="B43" t="s">
        <v>129</v>
      </c>
      <c r="C43" t="e">
        <f>VLOOKUP(A43,#REF!,2,FALSE)</f>
        <v>#REF!</v>
      </c>
      <c r="D43" t="s">
        <v>107</v>
      </c>
      <c r="E43" t="s">
        <v>129</v>
      </c>
      <c r="F43">
        <v>41</v>
      </c>
    </row>
    <row r="44" spans="1:6" x14ac:dyDescent="0.25">
      <c r="A44" t="s">
        <v>111</v>
      </c>
      <c r="B44" t="s">
        <v>130</v>
      </c>
      <c r="C44" t="e">
        <f>VLOOKUP(A44,#REF!,2,FALSE)</f>
        <v>#REF!</v>
      </c>
      <c r="D44" t="s">
        <v>111</v>
      </c>
      <c r="E44" t="s">
        <v>130</v>
      </c>
      <c r="F44">
        <v>81</v>
      </c>
    </row>
    <row r="45" spans="1:6" x14ac:dyDescent="0.25">
      <c r="A45" t="s">
        <v>109</v>
      </c>
      <c r="B45" t="s">
        <v>129</v>
      </c>
      <c r="C45" t="e">
        <f>VLOOKUP(A45,#REF!,2,FALSE)</f>
        <v>#REF!</v>
      </c>
      <c r="D45" t="s">
        <v>109</v>
      </c>
      <c r="E45" t="s">
        <v>129</v>
      </c>
      <c r="F45">
        <v>41</v>
      </c>
    </row>
    <row r="46" spans="1:6" x14ac:dyDescent="0.25">
      <c r="A46" t="s">
        <v>113</v>
      </c>
      <c r="B46" t="s">
        <v>129</v>
      </c>
      <c r="C46" t="e">
        <f>VLOOKUP(A46,#REF!,2,FALSE)</f>
        <v>#REF!</v>
      </c>
      <c r="D46" t="s">
        <v>113</v>
      </c>
      <c r="E46" t="s">
        <v>129</v>
      </c>
      <c r="F46">
        <v>41</v>
      </c>
    </row>
    <row r="47" spans="1:6" x14ac:dyDescent="0.25">
      <c r="A47" t="s">
        <v>119</v>
      </c>
      <c r="B47" t="s">
        <v>129</v>
      </c>
      <c r="C47" t="e">
        <f>VLOOKUP(A47,#REF!,2,FALSE)</f>
        <v>#REF!</v>
      </c>
      <c r="D47" t="s">
        <v>119</v>
      </c>
      <c r="E47" t="s">
        <v>129</v>
      </c>
      <c r="F47">
        <v>41</v>
      </c>
    </row>
    <row r="48" spans="1:6" x14ac:dyDescent="0.25">
      <c r="A48" t="s">
        <v>115</v>
      </c>
      <c r="B48" s="61">
        <v>46026</v>
      </c>
      <c r="C48" t="e">
        <f>VLOOKUP(A48,#REF!,2,FALSE)</f>
        <v>#REF!</v>
      </c>
      <c r="D48" t="s">
        <v>115</v>
      </c>
      <c r="E48" s="61">
        <v>46026</v>
      </c>
      <c r="F48">
        <v>51</v>
      </c>
    </row>
    <row r="49" spans="1:6" x14ac:dyDescent="0.25">
      <c r="A49" t="s">
        <v>117</v>
      </c>
      <c r="B49" t="s">
        <v>129</v>
      </c>
      <c r="C49" t="e">
        <f>VLOOKUP(A49,#REF!,2,FALSE)</f>
        <v>#REF!</v>
      </c>
      <c r="D49" t="s">
        <v>117</v>
      </c>
      <c r="E49" t="s">
        <v>129</v>
      </c>
      <c r="F49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D3E90-6022-462F-B006-80FED838E472}">
  <dimension ref="B2:C2"/>
  <sheetViews>
    <sheetView workbookViewId="0">
      <selection activeCell="J25" sqref="J25"/>
    </sheetView>
  </sheetViews>
  <sheetFormatPr defaultRowHeight="15" x14ac:dyDescent="0.25"/>
  <sheetData>
    <row r="2" spans="2:3" x14ac:dyDescent="0.25">
      <c r="B2">
        <v>1</v>
      </c>
      <c r="C2" t="b">
        <f>IF(B2=1,TRUE)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Map</vt:lpstr>
      <vt:lpstr>Processing</vt:lpstr>
      <vt:lpstr>Data</vt:lpstr>
      <vt:lpstr>Dupois Data</vt:lpstr>
      <vt:lpstr>control</vt:lpstr>
      <vt:lpstr>DataTable</vt:lpstr>
      <vt:lpstr>KPI_LIST</vt:lpstr>
      <vt:lpstr>Data!RaceList</vt:lpstr>
      <vt:lpstr>Data!Range</vt:lpstr>
      <vt:lpstr>Range1</vt:lpstr>
      <vt:lpstr>Data!UncertaintyList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40722</dc:creator>
  <cp:lastModifiedBy>Romeo Gherasim</cp:lastModifiedBy>
  <dcterms:created xsi:type="dcterms:W3CDTF">2022-12-17T20:26:51Z</dcterms:created>
  <dcterms:modified xsi:type="dcterms:W3CDTF">2026-03-23T20:50:19Z</dcterms:modified>
</cp:coreProperties>
</file>